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360" windowWidth="15360" windowHeight="4872" tabRatio="762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  <sheet name="Hoja1" sheetId="5" r:id="rId5"/>
  </sheets>
  <externalReferences>
    <externalReference r:id="rId6"/>
  </externalReferences>
  <definedNames>
    <definedName name="_xlnm.Print_Area" localSheetId="0">'36 -COSTOS OPERATIVOS'!$B$1:$Q$127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'36 -COSTOS OPERATIVOS'!$B:$B,'36 -COSTOS OPERATIVOS'!$1:$14</definedName>
    <definedName name="TMunicipios">[1]procesos!$BI$2:$BI$1120</definedName>
  </definedNames>
  <calcPr calcId="125725" fullCalcOnLoad="1"/>
</workbook>
</file>

<file path=xl/calcChain.xml><?xml version="1.0" encoding="utf-8"?>
<calcChain xmlns="http://schemas.openxmlformats.org/spreadsheetml/2006/main">
  <c r="I156" i="4"/>
  <c r="I158"/>
  <c r="I159"/>
  <c r="I160"/>
  <c r="I163"/>
  <c r="I173"/>
  <c r="I182"/>
  <c r="I183"/>
  <c r="I184"/>
  <c r="I186"/>
  <c r="I187"/>
  <c r="I188"/>
  <c r="I189"/>
  <c r="I190"/>
  <c r="I191"/>
  <c r="I192"/>
  <c r="I193"/>
  <c r="I216"/>
  <c r="I224"/>
  <c r="I231"/>
  <c r="I232"/>
  <c r="I240"/>
  <c r="I243"/>
  <c r="J205"/>
  <c r="J206"/>
  <c r="J207"/>
  <c r="J208"/>
  <c r="J212"/>
  <c r="J214"/>
  <c r="J218"/>
  <c r="J234"/>
  <c r="I151"/>
  <c r="H205"/>
  <c r="H206"/>
  <c r="H207"/>
  <c r="H208"/>
  <c r="H212"/>
  <c r="H214"/>
  <c r="H218"/>
  <c r="H234"/>
  <c r="G156"/>
  <c r="G158"/>
  <c r="G159"/>
  <c r="G160"/>
  <c r="G163"/>
  <c r="G173"/>
  <c r="G182"/>
  <c r="G183"/>
  <c r="G184"/>
  <c r="G186"/>
  <c r="G187"/>
  <c r="G188"/>
  <c r="G189"/>
  <c r="G190"/>
  <c r="G191"/>
  <c r="G192"/>
  <c r="G193"/>
  <c r="G216"/>
  <c r="G224"/>
  <c r="G231"/>
  <c r="G232"/>
  <c r="G240"/>
  <c r="G243"/>
  <c r="G151"/>
  <c r="F205"/>
  <c r="F206"/>
  <c r="F207"/>
  <c r="F208"/>
  <c r="F212"/>
  <c r="F214"/>
  <c r="F218"/>
  <c r="F234"/>
  <c r="E156"/>
  <c r="E158"/>
  <c r="E159"/>
  <c r="E160"/>
  <c r="E163"/>
  <c r="E173"/>
  <c r="E182"/>
  <c r="E183"/>
  <c r="E184"/>
  <c r="E186"/>
  <c r="E187"/>
  <c r="E188"/>
  <c r="E189"/>
  <c r="E190"/>
  <c r="E191"/>
  <c r="E192"/>
  <c r="E193"/>
  <c r="E216"/>
  <c r="E224"/>
  <c r="E231"/>
  <c r="E232"/>
  <c r="E240"/>
  <c r="E243"/>
  <c r="E151"/>
  <c r="D205"/>
  <c r="D206"/>
  <c r="D207"/>
  <c r="D208"/>
  <c r="D212"/>
  <c r="D214"/>
  <c r="D218"/>
  <c r="D234"/>
  <c r="C156"/>
  <c r="C158"/>
  <c r="C159"/>
  <c r="C160"/>
  <c r="C163"/>
  <c r="C173"/>
  <c r="C182"/>
  <c r="C183"/>
  <c r="C184"/>
  <c r="C186"/>
  <c r="C187"/>
  <c r="C188"/>
  <c r="C189"/>
  <c r="C190"/>
  <c r="C191"/>
  <c r="C192"/>
  <c r="C193"/>
  <c r="C216"/>
  <c r="C224"/>
  <c r="C231"/>
  <c r="C232"/>
  <c r="C240"/>
  <c r="C242"/>
  <c r="C243"/>
  <c r="C151"/>
  <c r="J183" i="2"/>
  <c r="J206"/>
  <c r="J207"/>
  <c r="J208"/>
  <c r="J216"/>
  <c r="J218"/>
  <c r="J221"/>
  <c r="J224"/>
  <c r="J245"/>
  <c r="J246"/>
  <c r="J247"/>
  <c r="H183"/>
  <c r="H206"/>
  <c r="H207"/>
  <c r="H208"/>
  <c r="H216"/>
  <c r="H218"/>
  <c r="H221"/>
  <c r="H224"/>
  <c r="H245"/>
  <c r="H246"/>
  <c r="H247"/>
  <c r="F183"/>
  <c r="F206"/>
  <c r="F207"/>
  <c r="F208"/>
  <c r="F216"/>
  <c r="F218"/>
  <c r="F221"/>
  <c r="F224"/>
  <c r="F245"/>
  <c r="F246"/>
  <c r="F247"/>
  <c r="D247"/>
  <c r="D245"/>
  <c r="D246"/>
  <c r="D183"/>
  <c r="D206"/>
  <c r="D207"/>
  <c r="D208"/>
  <c r="D216"/>
  <c r="D218"/>
  <c r="D221"/>
  <c r="D224"/>
  <c r="I154"/>
  <c r="I155"/>
  <c r="I156"/>
  <c r="I158"/>
  <c r="I159"/>
  <c r="I160"/>
  <c r="I162"/>
  <c r="I164"/>
  <c r="I173"/>
  <c r="I184"/>
  <c r="I186"/>
  <c r="I187"/>
  <c r="I188"/>
  <c r="I189"/>
  <c r="I190"/>
  <c r="I191"/>
  <c r="I192"/>
  <c r="I193"/>
  <c r="I151"/>
  <c r="G154"/>
  <c r="G155"/>
  <c r="G156"/>
  <c r="G158"/>
  <c r="G159"/>
  <c r="G160"/>
  <c r="G162"/>
  <c r="G164"/>
  <c r="G173"/>
  <c r="G184"/>
  <c r="G186"/>
  <c r="G187"/>
  <c r="G188"/>
  <c r="G189"/>
  <c r="G190"/>
  <c r="G191"/>
  <c r="G192"/>
  <c r="G193"/>
  <c r="G212"/>
  <c r="G151"/>
  <c r="E154"/>
  <c r="E155"/>
  <c r="E156"/>
  <c r="E158"/>
  <c r="E159"/>
  <c r="E160"/>
  <c r="E162"/>
  <c r="E164"/>
  <c r="E173"/>
  <c r="E184"/>
  <c r="E186"/>
  <c r="E187"/>
  <c r="E188"/>
  <c r="E189"/>
  <c r="E190"/>
  <c r="E191"/>
  <c r="E192"/>
  <c r="E193"/>
  <c r="E151"/>
  <c r="C159"/>
  <c r="C160"/>
  <c r="C162"/>
  <c r="C164"/>
  <c r="C173"/>
  <c r="C184"/>
  <c r="C186"/>
  <c r="C187"/>
  <c r="C188"/>
  <c r="C189"/>
  <c r="C190"/>
  <c r="C191"/>
  <c r="C192"/>
  <c r="C193"/>
  <c r="C212"/>
  <c r="C154"/>
  <c r="C155"/>
  <c r="C156"/>
  <c r="C158"/>
  <c r="C151"/>
  <c r="F144" i="1"/>
  <c r="J267" i="3"/>
  <c r="C11" i="1"/>
  <c r="E144"/>
  <c r="F266" i="3"/>
  <c r="Q18"/>
  <c r="Q19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8"/>
  <c r="P18" s="1"/>
  <c r="C262" i="2"/>
  <c r="L128" i="3"/>
  <c r="D15"/>
  <c r="H134" i="1"/>
  <c r="H134" i="3"/>
  <c r="J72" i="4"/>
  <c r="L72"/>
  <c r="J73"/>
  <c r="L73"/>
  <c r="J74"/>
  <c r="L74"/>
  <c r="J75"/>
  <c r="L75"/>
  <c r="J81"/>
  <c r="J85"/>
  <c r="J101"/>
  <c r="I40"/>
  <c r="I49"/>
  <c r="I50"/>
  <c r="I51"/>
  <c r="I53"/>
  <c r="I54"/>
  <c r="I55"/>
  <c r="I56"/>
  <c r="I57"/>
  <c r="I58"/>
  <c r="I59"/>
  <c r="I60"/>
  <c r="I79"/>
  <c r="I83"/>
  <c r="I98"/>
  <c r="I110"/>
  <c r="I23"/>
  <c r="I25"/>
  <c r="I26"/>
  <c r="I27"/>
  <c r="I30"/>
  <c r="I18"/>
  <c r="H81"/>
  <c r="H85"/>
  <c r="H91"/>
  <c r="L91" s="1"/>
  <c r="H98"/>
  <c r="L98" s="1"/>
  <c r="H99"/>
  <c r="L99" s="1"/>
  <c r="H101"/>
  <c r="L101"/>
  <c r="G23"/>
  <c r="G25"/>
  <c r="G26"/>
  <c r="G27"/>
  <c r="G30"/>
  <c r="G40"/>
  <c r="K40" s="1"/>
  <c r="G49"/>
  <c r="G50"/>
  <c r="G51"/>
  <c r="G53"/>
  <c r="G54"/>
  <c r="G55"/>
  <c r="G56"/>
  <c r="G57"/>
  <c r="G58"/>
  <c r="G59"/>
  <c r="G60"/>
  <c r="G72"/>
  <c r="G73"/>
  <c r="G74"/>
  <c r="G79"/>
  <c r="K79"/>
  <c r="G83"/>
  <c r="G110"/>
  <c r="G125"/>
  <c r="K125"/>
  <c r="G18"/>
  <c r="F79"/>
  <c r="F81"/>
  <c r="F85"/>
  <c r="F99"/>
  <c r="E23"/>
  <c r="E25"/>
  <c r="E26"/>
  <c r="E27"/>
  <c r="E30"/>
  <c r="E40"/>
  <c r="E47"/>
  <c r="K47" s="1"/>
  <c r="E49"/>
  <c r="E50"/>
  <c r="E51"/>
  <c r="E53"/>
  <c r="K53" s="1"/>
  <c r="E54"/>
  <c r="E55"/>
  <c r="K55" s="1"/>
  <c r="E56"/>
  <c r="E57"/>
  <c r="E58"/>
  <c r="E59"/>
  <c r="E60"/>
  <c r="E72"/>
  <c r="E73"/>
  <c r="E74"/>
  <c r="E75"/>
  <c r="E83"/>
  <c r="E91"/>
  <c r="E98"/>
  <c r="K98" s="1"/>
  <c r="E101"/>
  <c r="E110"/>
  <c r="E18"/>
  <c r="D79"/>
  <c r="D81"/>
  <c r="L81" s="1"/>
  <c r="D85"/>
  <c r="L85"/>
  <c r="D88"/>
  <c r="L88"/>
  <c r="D99"/>
  <c r="C110"/>
  <c r="C83"/>
  <c r="C23"/>
  <c r="K23" s="1"/>
  <c r="C25"/>
  <c r="C26"/>
  <c r="K26" s="1"/>
  <c r="C27"/>
  <c r="C30"/>
  <c r="K30" s="1"/>
  <c r="C40"/>
  <c r="C49"/>
  <c r="K49" s="1"/>
  <c r="C50"/>
  <c r="C51"/>
  <c r="K51" s="1"/>
  <c r="C53"/>
  <c r="C54"/>
  <c r="K54" s="1"/>
  <c r="C55"/>
  <c r="C56"/>
  <c r="K56" s="1"/>
  <c r="C57"/>
  <c r="C58"/>
  <c r="K58" s="1"/>
  <c r="C59"/>
  <c r="C60"/>
  <c r="C72"/>
  <c r="C73"/>
  <c r="C74"/>
  <c r="C75"/>
  <c r="K75" s="1"/>
  <c r="C80"/>
  <c r="K80"/>
  <c r="C91"/>
  <c r="C101"/>
  <c r="K101" s="1"/>
  <c r="C107"/>
  <c r="C18"/>
  <c r="K18" s="1"/>
  <c r="J50" i="2"/>
  <c r="J72"/>
  <c r="J73"/>
  <c r="J81"/>
  <c r="J85"/>
  <c r="J112"/>
  <c r="J113"/>
  <c r="I20"/>
  <c r="K20" s="1"/>
  <c r="I21"/>
  <c r="I22"/>
  <c r="I23"/>
  <c r="I25"/>
  <c r="I26"/>
  <c r="I27"/>
  <c r="I29"/>
  <c r="I30"/>
  <c r="K30" s="1"/>
  <c r="I31"/>
  <c r="I40"/>
  <c r="I51"/>
  <c r="I53"/>
  <c r="I56"/>
  <c r="I57"/>
  <c r="I58"/>
  <c r="I59"/>
  <c r="I60"/>
  <c r="I79"/>
  <c r="I18"/>
  <c r="H50"/>
  <c r="H72"/>
  <c r="H73"/>
  <c r="H74"/>
  <c r="H75"/>
  <c r="H81"/>
  <c r="H85"/>
  <c r="H101"/>
  <c r="L101" s="1"/>
  <c r="H112"/>
  <c r="H113"/>
  <c r="G21"/>
  <c r="G22"/>
  <c r="G23"/>
  <c r="G25"/>
  <c r="G26"/>
  <c r="G27"/>
  <c r="G29"/>
  <c r="G31"/>
  <c r="G40"/>
  <c r="G51"/>
  <c r="G53"/>
  <c r="G54"/>
  <c r="G55"/>
  <c r="G56"/>
  <c r="G57"/>
  <c r="G58"/>
  <c r="G59"/>
  <c r="G60"/>
  <c r="G79"/>
  <c r="G83"/>
  <c r="G91"/>
  <c r="G18"/>
  <c r="F49"/>
  <c r="F50"/>
  <c r="F72"/>
  <c r="F73"/>
  <c r="F74"/>
  <c r="F75"/>
  <c r="L75" s="1"/>
  <c r="F81"/>
  <c r="F85"/>
  <c r="F88"/>
  <c r="F112"/>
  <c r="F113"/>
  <c r="E21"/>
  <c r="E22"/>
  <c r="E23"/>
  <c r="E25"/>
  <c r="E26"/>
  <c r="E27"/>
  <c r="E29"/>
  <c r="E31"/>
  <c r="E40"/>
  <c r="E51"/>
  <c r="E53"/>
  <c r="E54"/>
  <c r="E55"/>
  <c r="E56"/>
  <c r="E57"/>
  <c r="E58"/>
  <c r="E59"/>
  <c r="E60"/>
  <c r="E79"/>
  <c r="E83"/>
  <c r="E91"/>
  <c r="C282"/>
  <c r="D262"/>
  <c r="D282"/>
  <c r="E262"/>
  <c r="E282"/>
  <c r="F262"/>
  <c r="F282"/>
  <c r="D267"/>
  <c r="D271" s="1"/>
  <c r="E267"/>
  <c r="E271" s="1"/>
  <c r="F267"/>
  <c r="F271" s="1"/>
  <c r="C279"/>
  <c r="D279"/>
  <c r="E279"/>
  <c r="F279"/>
  <c r="C280"/>
  <c r="D280"/>
  <c r="E280"/>
  <c r="F280"/>
  <c r="G280"/>
  <c r="K74" i="4"/>
  <c r="K83"/>
  <c r="K27"/>
  <c r="K60"/>
  <c r="K73"/>
  <c r="K110"/>
  <c r="K72"/>
  <c r="K25"/>
  <c r="E18" i="2"/>
  <c r="D47"/>
  <c r="L47" s="1"/>
  <c r="D49"/>
  <c r="L49" s="1"/>
  <c r="D50"/>
  <c r="L50" s="1"/>
  <c r="D72"/>
  <c r="L72" s="1"/>
  <c r="D73"/>
  <c r="L73" s="1"/>
  <c r="D74"/>
  <c r="L74" s="1"/>
  <c r="D81"/>
  <c r="L81" s="1"/>
  <c r="D85"/>
  <c r="L85" s="1"/>
  <c r="D88"/>
  <c r="L88" s="1"/>
  <c r="D112"/>
  <c r="L112" s="1"/>
  <c r="D113"/>
  <c r="L113" s="1"/>
  <c r="D114"/>
  <c r="C21"/>
  <c r="C22"/>
  <c r="K22" s="1"/>
  <c r="C23"/>
  <c r="C25"/>
  <c r="K25" s="1"/>
  <c r="C26"/>
  <c r="C27"/>
  <c r="K27" s="1"/>
  <c r="C29"/>
  <c r="C31"/>
  <c r="K31" s="1"/>
  <c r="C40"/>
  <c r="C51"/>
  <c r="K51" s="1"/>
  <c r="C53"/>
  <c r="C54"/>
  <c r="C55"/>
  <c r="C56"/>
  <c r="K56" s="1"/>
  <c r="C57"/>
  <c r="C58"/>
  <c r="K58" s="1"/>
  <c r="C59"/>
  <c r="C60"/>
  <c r="K60" s="1"/>
  <c r="C75"/>
  <c r="K75" s="1"/>
  <c r="C79"/>
  <c r="K79" s="1"/>
  <c r="C83"/>
  <c r="C91"/>
  <c r="K91" s="1"/>
  <c r="C101"/>
  <c r="K101" s="1"/>
  <c r="C18"/>
  <c r="K18" s="1"/>
  <c r="D51"/>
  <c r="L51" s="1"/>
  <c r="D11" i="1"/>
  <c r="C267" i="2"/>
  <c r="C271"/>
  <c r="L114" i="1"/>
  <c r="K55"/>
  <c r="I55" i="2" s="1"/>
  <c r="K55" s="1"/>
  <c r="K54" i="1"/>
  <c r="I54" i="2"/>
  <c r="K107" i="3"/>
  <c r="I107" i="4" s="1"/>
  <c r="J114" i="1"/>
  <c r="I107" i="3"/>
  <c r="G107" i="4" s="1"/>
  <c r="H114" i="1"/>
  <c r="F114" i="2"/>
  <c r="G107" i="3"/>
  <c r="E107" i="4"/>
  <c r="H114" i="2"/>
  <c r="J114"/>
  <c r="K128" i="3"/>
  <c r="G263" i="2"/>
  <c r="G279" s="1"/>
  <c r="G267"/>
  <c r="G4" i="1"/>
  <c r="G262" i="2"/>
  <c r="G282" s="1"/>
  <c r="K54" l="1"/>
  <c r="K59" i="4"/>
  <c r="K57"/>
  <c r="K50"/>
  <c r="L114" i="2"/>
  <c r="K107" i="4"/>
  <c r="K83" i="2"/>
  <c r="K59"/>
  <c r="K57"/>
  <c r="K53"/>
  <c r="K40"/>
  <c r="K29"/>
  <c r="K26"/>
  <c r="K23"/>
  <c r="K21"/>
  <c r="L79" i="4"/>
  <c r="K91"/>
</calcChain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9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5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<sst xmlns="http://schemas.openxmlformats.org/spreadsheetml/2006/main" count="1736" uniqueCount="318">
  <si>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</si>
  <si>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</si>
  <si>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</si>
  <si>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</si>
  <si>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</si>
  <si>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</si>
  <si>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</si>
  <si>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</si>
  <si>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</si>
  <si>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</si>
  <si>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</si>
  <si>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</si>
  <si>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</si>
  <si>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</si>
  <si>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</si>
  <si>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</si>
  <si>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</si>
  <si>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</si>
  <si>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</si>
  <si>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</si>
  <si>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</si>
  <si>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</si>
  <si>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</si>
  <si>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</si>
  <si>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</si>
  <si>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</si>
  <si>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</si>
  <si>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</si>
  <si>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</si>
  <si>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</si>
  <si>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</si>
  <si>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</si>
  <si>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</si>
  <si>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</si>
  <si>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</si>
  <si>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</si>
  <si>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</si>
  <si>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</si>
  <si>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</si>
  <si>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</si>
  <si>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</si>
  <si>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</si>
  <si>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</si>
  <si>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</si>
  <si>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</si>
  <si>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</si>
  <si>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</si>
  <si>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</si>
  <si>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</si>
  <si>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</si>
  <si>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</si>
  <si>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</si>
  <si>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</si>
  <si>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</si>
  <si>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</si>
  <si>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</si>
  <si>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</si>
  <si>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</si>
  <si>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</si>
  <si>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</si>
  <si>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</si>
  <si>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</si>
  <si>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</si>
  <si>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</si>
  <si>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</si>
  <si>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</si>
  <si>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</si>
  <si>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</si>
  <si>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</si>
  <si>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</si>
  <si>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</si>
  <si>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</si>
  <si>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</si>
  <si>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</si>
  <si>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</si>
  <si>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</si>
  <si>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</si>
  <si>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</si>
  <si>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</si>
  <si>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</si>
  <si>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</si>
  <si>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</si>
  <si>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</si>
  <si>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</si>
  <si>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</si>
  <si>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</si>
  <si>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</si>
  <si>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</si>
  <si>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</si>
  <si>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</si>
  <si>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1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</si>
  <si>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</si>
  <si>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</si>
  <si>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</si>
  <si>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</si>
  <si>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</si>
  <si>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</si>
  <si>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</si>
  <si>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</si>
  <si>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</si>
  <si>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</si>
  <si>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</si>
  <si>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</si>
  <si>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</si>
  <si>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</si>
  <si>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</si>
  <si>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</si>
  <si>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</si>
  <si>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</si>
  <si>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</si>
  <si>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</si>
  <si>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</si>
  <si>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</si>
  <si>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</si>
  <si>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</si>
  <si>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</si>
  <si>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</si>
  <si>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</si>
  <si>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</si>
  <si>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</si>
  <si>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</si>
  <si>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</si>
  <si>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</si>
  <si>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</si>
  <si>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</si>
  <si>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</si>
  <si>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</si>
  <si>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</si>
  <si>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</si>
  <si>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</si>
  <si>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</si>
  <si>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</si>
  <si>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</si>
  <si>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</si>
  <si>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</si>
  <si>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</si>
  <si>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</si>
  <si>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</si>
  <si>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</si>
  <si>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</si>
  <si>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</si>
  <si>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</si>
  <si>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</si>
  <si>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</si>
  <si>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</si>
  <si>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</si>
  <si>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</si>
  <si>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</si>
  <si>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</si>
  <si>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</si>
  <si>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</si>
  <si>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</si>
  <si>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</si>
  <si>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</si>
  <si>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</si>
  <si>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</si>
  <si>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</si>
  <si>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</si>
  <si>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</si>
  <si>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</si>
  <si>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</si>
  <si>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</si>
  <si>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</si>
  <si>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</si>
  <si>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</si>
  <si>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</si>
  <si>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</si>
  <si>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</si>
  <si>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</si>
  <si>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</si>
  <si>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</si>
  <si>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</si>
  <si>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</si>
  <si>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</si>
  <si>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</si>
  <si>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</si>
  <si>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</si>
  <si>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2.1</t>
  </si>
  <si>
    <t>A-2.1.01</t>
  </si>
  <si>
    <t>A-2.1.01.01</t>
  </si>
  <si>
    <t>A-2.1.01.01.01</t>
  </si>
  <si>
    <t>A-2.1.01.01.03</t>
  </si>
  <si>
    <t>A-2.1.01.01.13</t>
  </si>
  <si>
    <t>A-2.1.01.01.31</t>
  </si>
  <si>
    <t>A-2.1.01.01.23</t>
  </si>
  <si>
    <t>A-2.1.01.01.05</t>
  </si>
  <si>
    <t>A-2.1.01.01.19</t>
  </si>
  <si>
    <t>A-2.1.01.01.17</t>
  </si>
  <si>
    <t>A-2.1.01.01.21</t>
  </si>
  <si>
    <t>A-2.1.01.01.25</t>
  </si>
  <si>
    <t>A-2.1.01.01.98</t>
  </si>
  <si>
    <t>A-2.1.01.02.05</t>
  </si>
  <si>
    <t>A-2.1.01.01.07</t>
  </si>
  <si>
    <t>A-2.1.01.02</t>
  </si>
  <si>
    <t>A-2.1.01.02.07</t>
  </si>
  <si>
    <t>A-2.1.01.02.03</t>
  </si>
  <si>
    <t>A-2.1.01.02.09</t>
  </si>
  <si>
    <t>A-2.1.01.03</t>
  </si>
  <si>
    <t>A-2.1.01.03.01.01.01</t>
  </si>
  <si>
    <t>A-2.1.01.03.01.01.03</t>
  </si>
  <si>
    <t>A-2.1.01.03.01.01.05.01</t>
  </si>
  <si>
    <t>A-2.1.01.03.01.03.09</t>
  </si>
  <si>
    <t>A-2.1.01.03.03.03</t>
  </si>
  <si>
    <t>A-2.1.01.03.01.03.03</t>
  </si>
  <si>
    <t>A-2.1.01.03.01.03.01</t>
  </si>
  <si>
    <t>A-2.1.02</t>
  </si>
  <si>
    <t>A-2.1.02.01</t>
  </si>
  <si>
    <t>A-2.1.02.01.05</t>
  </si>
  <si>
    <t>A-2.1.02.02.25</t>
  </si>
  <si>
    <t>A-2.1.02.02.03</t>
  </si>
  <si>
    <t>A-2.1.02.02.05</t>
  </si>
  <si>
    <t>A-2.1.02.02.13</t>
  </si>
  <si>
    <t>A-2.1.02.02.15</t>
  </si>
  <si>
    <t>A-2.1.02.01.01</t>
  </si>
  <si>
    <t>A-2.1.02.02.09</t>
  </si>
  <si>
    <t>A-2.1.02.02.07</t>
  </si>
  <si>
    <t>A-2.1.02.01.07</t>
  </si>
  <si>
    <t>A-2.1.02.02.11</t>
  </si>
  <si>
    <t>A-2.1.02.02.98</t>
  </si>
  <si>
    <t>A-2.1.02.03</t>
  </si>
  <si>
    <t>A-2.1.02.02.23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</si>
  <si>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</si>
  <si>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</si>
  <si>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</si>
  <si>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</si>
  <si>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</si>
  <si>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</si>
  <si>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</si>
  <si>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</si>
  <si>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</si>
  <si>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</si>
  <si>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</si>
  <si>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</si>
  <si>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</si>
  <si>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</si>
  <si>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</si>
  <si>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</si>
  <si>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</si>
  <si>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</si>
  <si>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</si>
  <si>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</si>
  <si>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</si>
  <si>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</si>
  <si>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</si>
  <si>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</si>
  <si>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</si>
  <si>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A-2.1.4.01.01</t>
  </si>
  <si>
    <t>A-2.1.4.01.02</t>
  </si>
  <si>
    <t>A-2.1.4.05</t>
  </si>
  <si>
    <t>A-2.1.4.08</t>
  </si>
  <si>
    <t>A-2.1.4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</si>
  <si>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</si>
  <si>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</si>
  <si>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</si>
  <si>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</si>
  <si>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</si>
  <si>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</si>
  <si>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</si>
  <si>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</si>
  <si>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</si>
  <si>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</si>
  <si>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</si>
  <si>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</si>
  <si>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A-2.1.02.01.01.01</t>
  </si>
  <si>
    <t>A-2.1.02.01.01.02</t>
  </si>
  <si>
    <t>A-2.1.02.01.01.03</t>
  </si>
  <si>
    <t>A-2.1.01.01.06</t>
  </si>
  <si>
    <t>A-2.1.01.01.26</t>
  </si>
  <si>
    <t>A-2.1.01.02.04</t>
  </si>
  <si>
    <t>A-2.1.01.02.06</t>
  </si>
  <si>
    <t>A-2.1.01.01.08</t>
  </si>
  <si>
    <t>A-2.1.01.01.09</t>
  </si>
  <si>
    <t>A-2.1.02.01.04</t>
  </si>
  <si>
    <t>A-2.1.02.02.15.01</t>
  </si>
  <si>
    <t>A-2.1.02.02.15.02</t>
  </si>
  <si>
    <t>A-2.1.02.02.09.01</t>
  </si>
  <si>
    <t>A-2.1.02.02.07.01</t>
  </si>
  <si>
    <t>A-2.1.02.02.07.02</t>
  </si>
  <si>
    <t>A-2.1.02.02.07.03</t>
  </si>
  <si>
    <t>A-2.1.02.02.07.04</t>
  </si>
  <si>
    <t>A-2.1.02.02.07.05</t>
  </si>
  <si>
    <t>A-2.1.02.01.08</t>
  </si>
  <si>
    <t>A-2.1.02.01.09</t>
  </si>
  <si>
    <t>A-2.1.02.01.10</t>
  </si>
  <si>
    <t>A-2.1.02.02.98.01</t>
  </si>
  <si>
    <t>A-2.1.02.02.99</t>
  </si>
  <si>
    <t>A-2.1.02.02.99.01</t>
  </si>
  <si>
    <t>A-2.1.02.02.99.02</t>
  </si>
  <si>
    <t>TOTAL COSTOS OPERATIVOS</t>
  </si>
  <si>
    <t>TOTAL GASTOS ADMINISTRATIVOS</t>
  </si>
  <si>
    <t xml:space="preserve">TOTAL COSTOS Y GASTOS </t>
  </si>
  <si>
    <t>Fijos</t>
  </si>
  <si>
    <t>Variables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</si>
  <si>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</si>
  <si>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</si>
  <si>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</si>
  <si>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</si>
  <si>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</si>
  <si>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</si>
  <si>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</si>
  <si>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 xml:space="preserve">Otros gastos Servicios Personales </t>
  </si>
  <si>
    <t xml:space="preserve">Indeminizacion de vacaciones </t>
  </si>
  <si>
    <t>gastos imprevistos</t>
  </si>
  <si>
    <t>indeminizacion de vacaciones</t>
  </si>
  <si>
    <t xml:space="preserve">otros gastos servicios personales </t>
  </si>
  <si>
    <t xml:space="preserve">servicios personales otros- personal contrato laboral </t>
  </si>
  <si>
    <t>intereses a las cesantias</t>
  </si>
  <si>
    <t>Gastos imprevistos</t>
  </si>
  <si>
    <t>Otras transferencias (Asehisan)</t>
  </si>
  <si>
    <t xml:space="preserve">Servicios personales indirectos otros </t>
  </si>
  <si>
    <t>Compra de equipos</t>
  </si>
  <si>
    <t>sumantoria</t>
  </si>
  <si>
    <t>ejecucion</t>
  </si>
  <si>
    <t>deflactado</t>
  </si>
  <si>
    <t>UVR</t>
  </si>
  <si>
    <t>ADMINISTRATIVO</t>
  </si>
  <si>
    <t xml:space="preserve">OPERATIVO </t>
  </si>
  <si>
    <t>-</t>
  </si>
</sst>
</file>

<file path=xl/styles.xml><?xml version="1.0" encoding="utf-8"?>
<styleSheet xmlns="http://schemas.openxmlformats.org/spreadsheetml/2006/main">
  <numFmts count="11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  <numFmt numFmtId="183" formatCode="0.000%"/>
    <numFmt numFmtId="184" formatCode="0.0"/>
    <numFmt numFmtId="185" formatCode="#,##0.0000"/>
    <numFmt numFmtId="186" formatCode="#,##0.00000"/>
  </numFmts>
  <fonts count="3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 Narrow"/>
      <family val="2"/>
    </font>
    <font>
      <i/>
      <sz val="10"/>
      <name val="Arial Narrow"/>
      <family val="2"/>
    </font>
    <font>
      <sz val="10"/>
      <name val="MS Sans Serif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9"/>
      <name val="Arial"/>
      <family val="2"/>
    </font>
    <font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5">
    <xf numFmtId="0" fontId="0" fillId="0" borderId="0"/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1" fontId="6" fillId="0" borderId="0">
      <protection locked="0"/>
    </xf>
    <xf numFmtId="182" fontId="3" fillId="0" borderId="0" applyFont="0" applyFill="0" applyBorder="0" applyAlignment="0" applyProtection="0"/>
    <xf numFmtId="181" fontId="6" fillId="0" borderId="0">
      <protection locked="0"/>
    </xf>
    <xf numFmtId="0" fontId="36" fillId="0" borderId="0" applyNumberFormat="0" applyFill="0" applyBorder="0" applyAlignment="0" applyProtection="0"/>
    <xf numFmtId="177" fontId="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3" fillId="0" borderId="0"/>
    <xf numFmtId="0" fontId="3" fillId="0" borderId="0"/>
    <xf numFmtId="0" fontId="2" fillId="0" borderId="0" applyNumberFormat="0" applyFill="0" applyBorder="0" applyProtection="0">
      <alignment vertical="top"/>
    </xf>
    <xf numFmtId="0" fontId="3" fillId="0" borderId="0"/>
    <xf numFmtId="0" fontId="35" fillId="0" borderId="0"/>
    <xf numFmtId="0" fontId="8" fillId="0" borderId="0"/>
    <xf numFmtId="0" fontId="3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9" fillId="0" borderId="0"/>
  </cellStyleXfs>
  <cellXfs count="296">
    <xf numFmtId="0" fontId="0" fillId="0" borderId="0" xfId="0"/>
    <xf numFmtId="0" fontId="10" fillId="0" borderId="0" xfId="24" applyFont="1" applyAlignment="1"/>
    <xf numFmtId="0" fontId="11" fillId="0" borderId="0" xfId="0" applyFont="1" applyAlignment="1">
      <alignment vertical="center" wrapText="1"/>
    </xf>
    <xf numFmtId="0" fontId="12" fillId="2" borderId="1" xfId="24" applyFont="1" applyFill="1" applyBorder="1" applyAlignment="1"/>
    <xf numFmtId="0" fontId="13" fillId="0" borderId="0" xfId="24" applyFont="1" applyAlignment="1"/>
    <xf numFmtId="0" fontId="12" fillId="0" borderId="0" xfId="24" applyFont="1" applyAlignment="1"/>
    <xf numFmtId="0" fontId="14" fillId="0" borderId="2" xfId="24" applyFont="1" applyFill="1" applyBorder="1" applyAlignment="1" applyProtection="1">
      <alignment horizontal="center" vertical="center"/>
      <protection locked="0" hidden="1"/>
    </xf>
    <xf numFmtId="0" fontId="14" fillId="0" borderId="3" xfId="24" applyFont="1" applyFill="1" applyBorder="1" applyAlignment="1" applyProtection="1">
      <alignment horizontal="center" vertical="center"/>
      <protection locked="0" hidden="1"/>
    </xf>
    <xf numFmtId="0" fontId="14" fillId="0" borderId="4" xfId="24" applyFont="1" applyFill="1" applyBorder="1" applyAlignment="1" applyProtection="1">
      <alignment horizontal="center" vertical="center"/>
      <protection locked="0" hidden="1"/>
    </xf>
    <xf numFmtId="0" fontId="14" fillId="0" borderId="5" xfId="24" applyFont="1" applyFill="1" applyBorder="1" applyAlignment="1" applyProtection="1">
      <alignment horizontal="center" vertical="center"/>
      <protection locked="0" hidden="1"/>
    </xf>
    <xf numFmtId="3" fontId="14" fillId="3" borderId="6" xfId="23" applyNumberFormat="1" applyFont="1" applyFill="1" applyBorder="1"/>
    <xf numFmtId="0" fontId="10" fillId="0" borderId="7" xfId="24" applyFont="1" applyBorder="1" applyAlignment="1"/>
    <xf numFmtId="0" fontId="10" fillId="0" borderId="8" xfId="24" applyFont="1" applyBorder="1" applyAlignment="1"/>
    <xf numFmtId="0" fontId="10" fillId="0" borderId="9" xfId="24" applyFont="1" applyBorder="1" applyAlignment="1"/>
    <xf numFmtId="0" fontId="10" fillId="0" borderId="10" xfId="24" applyFont="1" applyBorder="1" applyAlignment="1"/>
    <xf numFmtId="3" fontId="14" fillId="4" borderId="11" xfId="23" applyNumberFormat="1" applyFont="1" applyFill="1" applyBorder="1"/>
    <xf numFmtId="0" fontId="10" fillId="0" borderId="12" xfId="24" applyFont="1" applyBorder="1" applyAlignment="1"/>
    <xf numFmtId="0" fontId="10" fillId="0" borderId="13" xfId="24" applyFont="1" applyBorder="1" applyAlignment="1"/>
    <xf numFmtId="0" fontId="10" fillId="0" borderId="14" xfId="24" applyFont="1" applyBorder="1" applyAlignment="1"/>
    <xf numFmtId="0" fontId="10" fillId="0" borderId="15" xfId="24" applyFont="1" applyBorder="1" applyAlignment="1"/>
    <xf numFmtId="3" fontId="14" fillId="5" borderId="11" xfId="23" applyNumberFormat="1" applyFont="1" applyFill="1" applyBorder="1"/>
    <xf numFmtId="3" fontId="15" fillId="0" borderId="11" xfId="23" quotePrefix="1" applyNumberFormat="1" applyFont="1" applyFill="1" applyBorder="1" applyAlignment="1">
      <alignment horizontal="left"/>
    </xf>
    <xf numFmtId="3" fontId="15" fillId="0" borderId="11" xfId="23" applyNumberFormat="1" applyFont="1" applyFill="1" applyBorder="1" applyAlignment="1">
      <alignment horizontal="left"/>
    </xf>
    <xf numFmtId="3" fontId="16" fillId="0" borderId="11" xfId="23" quotePrefix="1" applyNumberFormat="1" applyFont="1" applyFill="1" applyBorder="1" applyAlignment="1">
      <alignment horizontal="left"/>
    </xf>
    <xf numFmtId="3" fontId="16" fillId="0" borderId="11" xfId="23" applyNumberFormat="1" applyFont="1" applyFill="1" applyBorder="1" applyAlignment="1">
      <alignment horizontal="left"/>
    </xf>
    <xf numFmtId="3" fontId="14" fillId="5" borderId="11" xfId="23" applyNumberFormat="1" applyFont="1" applyFill="1" applyBorder="1" applyAlignment="1">
      <alignment horizontal="left"/>
    </xf>
    <xf numFmtId="3" fontId="15" fillId="0" borderId="11" xfId="23" applyNumberFormat="1" applyFont="1" applyFill="1" applyBorder="1"/>
    <xf numFmtId="3" fontId="14" fillId="5" borderId="11" xfId="23" quotePrefix="1" applyNumberFormat="1" applyFont="1" applyFill="1" applyBorder="1" applyAlignment="1">
      <alignment horizontal="left"/>
    </xf>
    <xf numFmtId="3" fontId="10" fillId="0" borderId="11" xfId="23" applyNumberFormat="1" applyFont="1" applyFill="1" applyBorder="1"/>
    <xf numFmtId="3" fontId="16" fillId="0" borderId="11" xfId="23" applyNumberFormat="1" applyFont="1" applyFill="1" applyBorder="1"/>
    <xf numFmtId="3" fontId="15" fillId="0" borderId="11" xfId="23" applyNumberFormat="1" applyFont="1" applyFill="1" applyBorder="1" applyAlignment="1">
      <alignment horizontal="justify"/>
    </xf>
    <xf numFmtId="3" fontId="14" fillId="4" borderId="11" xfId="23" applyNumberFormat="1" applyFont="1" applyFill="1" applyBorder="1" applyAlignment="1">
      <alignment horizontal="left"/>
    </xf>
    <xf numFmtId="3" fontId="16" fillId="0" borderId="16" xfId="23" applyNumberFormat="1" applyFont="1" applyFill="1" applyBorder="1"/>
    <xf numFmtId="0" fontId="10" fillId="0" borderId="2" xfId="24" applyFont="1" applyBorder="1" applyAlignment="1"/>
    <xf numFmtId="0" fontId="10" fillId="0" borderId="3" xfId="24" applyFont="1" applyBorder="1" applyAlignment="1"/>
    <xf numFmtId="0" fontId="10" fillId="0" borderId="4" xfId="24" applyFont="1" applyBorder="1" applyAlignment="1"/>
    <xf numFmtId="0" fontId="12" fillId="0" borderId="17" xfId="24" applyFont="1" applyFill="1" applyBorder="1" applyAlignment="1">
      <alignment horizontal="center"/>
    </xf>
    <xf numFmtId="0" fontId="12" fillId="0" borderId="18" xfId="24" applyFont="1" applyFill="1" applyBorder="1" applyAlignment="1">
      <alignment horizontal="center"/>
    </xf>
    <xf numFmtId="10" fontId="10" fillId="0" borderId="19" xfId="24" applyNumberFormat="1" applyFont="1" applyBorder="1" applyAlignment="1"/>
    <xf numFmtId="10" fontId="10" fillId="0" borderId="20" xfId="24" applyNumberFormat="1" applyFont="1" applyBorder="1" applyAlignment="1"/>
    <xf numFmtId="10" fontId="10" fillId="0" borderId="0" xfId="24" applyNumberFormat="1" applyFont="1" applyBorder="1" applyAlignment="1"/>
    <xf numFmtId="0" fontId="10" fillId="0" borderId="0" xfId="24" applyFont="1" applyAlignment="1">
      <alignment wrapText="1"/>
    </xf>
    <xf numFmtId="0" fontId="14" fillId="0" borderId="2" xfId="24" applyFont="1" applyFill="1" applyBorder="1" applyAlignment="1" applyProtection="1">
      <alignment horizontal="center" vertical="center" wrapText="1"/>
      <protection locked="0" hidden="1"/>
    </xf>
    <xf numFmtId="0" fontId="14" fillId="0" borderId="3" xfId="24" applyFont="1" applyFill="1" applyBorder="1" applyAlignment="1" applyProtection="1">
      <alignment horizontal="center" vertical="center" wrapText="1"/>
      <protection locked="0" hidden="1"/>
    </xf>
    <xf numFmtId="0" fontId="14" fillId="0" borderId="19" xfId="24" applyFont="1" applyFill="1" applyBorder="1" applyAlignment="1" applyProtection="1">
      <alignment horizontal="center" vertical="center" wrapText="1"/>
      <protection locked="0" hidden="1"/>
    </xf>
    <xf numFmtId="0" fontId="14" fillId="0" borderId="21" xfId="24" applyFont="1" applyFill="1" applyBorder="1" applyAlignment="1" applyProtection="1">
      <alignment horizontal="center" vertical="center" wrapText="1"/>
      <protection locked="0" hidden="1"/>
    </xf>
    <xf numFmtId="0" fontId="14" fillId="0" borderId="22" xfId="24" applyFont="1" applyFill="1" applyBorder="1" applyAlignment="1" applyProtection="1">
      <alignment horizontal="center" vertical="center" wrapText="1"/>
      <protection locked="0" hidden="1"/>
    </xf>
    <xf numFmtId="0" fontId="18" fillId="6" borderId="1" xfId="24" applyFont="1" applyFill="1" applyBorder="1" applyAlignment="1">
      <alignment horizontal="left"/>
    </xf>
    <xf numFmtId="0" fontId="18" fillId="6" borderId="1" xfId="24" applyFont="1" applyFill="1" applyBorder="1" applyAlignment="1"/>
    <xf numFmtId="0" fontId="18" fillId="0" borderId="0" xfId="24" applyFont="1" applyAlignment="1"/>
    <xf numFmtId="0" fontId="10" fillId="0" borderId="0" xfId="24" applyFont="1" applyAlignment="1">
      <alignment horizontal="left"/>
    </xf>
    <xf numFmtId="0" fontId="15" fillId="0" borderId="0" xfId="23" applyFont="1" applyAlignment="1">
      <alignment horizontal="left"/>
    </xf>
    <xf numFmtId="0" fontId="15" fillId="0" borderId="6" xfId="23" applyFont="1" applyBorder="1" applyAlignment="1">
      <alignment horizontal="left"/>
    </xf>
    <xf numFmtId="0" fontId="15" fillId="0" borderId="11" xfId="23" applyFont="1" applyBorder="1" applyAlignment="1">
      <alignment horizontal="left"/>
    </xf>
    <xf numFmtId="0" fontId="10" fillId="0" borderId="11" xfId="24" applyFont="1" applyBorder="1" applyAlignment="1">
      <alignment horizontal="left"/>
    </xf>
    <xf numFmtId="0" fontId="10" fillId="0" borderId="23" xfId="24" applyFont="1" applyBorder="1" applyAlignment="1">
      <alignment horizontal="left"/>
    </xf>
    <xf numFmtId="0" fontId="10" fillId="0" borderId="24" xfId="24" applyFont="1" applyBorder="1" applyAlignment="1">
      <alignment horizontal="left"/>
    </xf>
    <xf numFmtId="0" fontId="10" fillId="0" borderId="25" xfId="24" applyFont="1" applyBorder="1" applyAlignment="1">
      <alignment horizontal="left"/>
    </xf>
    <xf numFmtId="0" fontId="10" fillId="0" borderId="6" xfId="24" applyFont="1" applyBorder="1" applyAlignment="1">
      <alignment horizontal="left"/>
    </xf>
    <xf numFmtId="0" fontId="10" fillId="0" borderId="16" xfId="24" applyFont="1" applyBorder="1" applyAlignment="1">
      <alignment horizontal="left"/>
    </xf>
    <xf numFmtId="0" fontId="19" fillId="0" borderId="0" xfId="24" applyFont="1" applyAlignment="1"/>
    <xf numFmtId="0" fontId="20" fillId="0" borderId="0" xfId="24" applyFont="1" applyAlignment="1"/>
    <xf numFmtId="0" fontId="12" fillId="7" borderId="17" xfId="24" applyFont="1" applyFill="1" applyBorder="1" applyAlignment="1">
      <alignment horizontal="center"/>
    </xf>
    <xf numFmtId="0" fontId="12" fillId="7" borderId="18" xfId="24" applyFont="1" applyFill="1" applyBorder="1" applyAlignment="1">
      <alignment horizontal="center"/>
    </xf>
    <xf numFmtId="0" fontId="12" fillId="8" borderId="17" xfId="24" applyFont="1" applyFill="1" applyBorder="1" applyAlignment="1">
      <alignment horizontal="center"/>
    </xf>
    <xf numFmtId="0" fontId="12" fillId="8" borderId="18" xfId="24" applyFont="1" applyFill="1" applyBorder="1" applyAlignment="1">
      <alignment horizontal="center"/>
    </xf>
    <xf numFmtId="10" fontId="10" fillId="8" borderId="19" xfId="24" applyNumberFormat="1" applyFont="1" applyFill="1" applyBorder="1" applyAlignment="1"/>
    <xf numFmtId="10" fontId="10" fillId="8" borderId="20" xfId="24" applyNumberFormat="1" applyFont="1" applyFill="1" applyBorder="1" applyAlignment="1"/>
    <xf numFmtId="10" fontId="10" fillId="8" borderId="0" xfId="24" applyNumberFormat="1" applyFont="1" applyFill="1" applyBorder="1" applyAlignment="1"/>
    <xf numFmtId="0" fontId="10" fillId="8" borderId="0" xfId="24" applyFont="1" applyFill="1" applyAlignment="1"/>
    <xf numFmtId="3" fontId="21" fillId="0" borderId="24" xfId="0" applyNumberFormat="1" applyFont="1" applyBorder="1"/>
    <xf numFmtId="3" fontId="22" fillId="0" borderId="11" xfId="23" quotePrefix="1" applyNumberFormat="1" applyFont="1" applyFill="1" applyBorder="1" applyAlignment="1">
      <alignment horizontal="left"/>
    </xf>
    <xf numFmtId="3" fontId="21" fillId="0" borderId="15" xfId="0" applyNumberFormat="1" applyFont="1" applyBorder="1"/>
    <xf numFmtId="3" fontId="21" fillId="0" borderId="0" xfId="0" applyNumberFormat="1" applyFont="1"/>
    <xf numFmtId="0" fontId="10" fillId="0" borderId="26" xfId="24" applyFont="1" applyBorder="1" applyAlignment="1">
      <alignment horizontal="left"/>
    </xf>
    <xf numFmtId="0" fontId="10" fillId="0" borderId="24" xfId="24" applyFont="1" applyBorder="1" applyAlignment="1"/>
    <xf numFmtId="3" fontId="10" fillId="0" borderId="0" xfId="24" applyNumberFormat="1" applyFont="1" applyAlignment="1"/>
    <xf numFmtId="3" fontId="21" fillId="0" borderId="24" xfId="0" applyNumberFormat="1" applyFont="1" applyFill="1" applyBorder="1"/>
    <xf numFmtId="3" fontId="21" fillId="0" borderId="15" xfId="0" applyNumberFormat="1" applyFont="1" applyFill="1" applyBorder="1"/>
    <xf numFmtId="0" fontId="10" fillId="0" borderId="0" xfId="24" applyFont="1" applyFill="1" applyAlignment="1"/>
    <xf numFmtId="3" fontId="24" fillId="0" borderId="24" xfId="22" applyNumberFormat="1" applyFont="1" applyFill="1" applyBorder="1" applyAlignment="1">
      <alignment horizontal="right"/>
    </xf>
    <xf numFmtId="3" fontId="25" fillId="0" borderId="24" xfId="24" applyNumberFormat="1" applyFont="1" applyFill="1" applyBorder="1" applyAlignment="1"/>
    <xf numFmtId="3" fontId="27" fillId="0" borderId="12" xfId="24" applyNumberFormat="1" applyFont="1" applyFill="1" applyBorder="1" applyAlignment="1"/>
    <xf numFmtId="3" fontId="27" fillId="0" borderId="13" xfId="24" applyNumberFormat="1" applyFont="1" applyFill="1" applyBorder="1" applyAlignment="1"/>
    <xf numFmtId="3" fontId="27" fillId="0" borderId="0" xfId="24" applyNumberFormat="1" applyFont="1" applyFill="1" applyAlignment="1"/>
    <xf numFmtId="3" fontId="28" fillId="0" borderId="24" xfId="0" applyNumberFormat="1" applyFont="1" applyFill="1" applyBorder="1"/>
    <xf numFmtId="3" fontId="28" fillId="0" borderId="0" xfId="0" applyNumberFormat="1" applyFont="1" applyFill="1"/>
    <xf numFmtId="3" fontId="27" fillId="0" borderId="7" xfId="24" applyNumberFormat="1" applyFont="1" applyFill="1" applyBorder="1" applyAlignment="1"/>
    <xf numFmtId="3" fontId="27" fillId="0" borderId="8" xfId="24" applyNumberFormat="1" applyFont="1" applyFill="1" applyBorder="1" applyAlignment="1"/>
    <xf numFmtId="3" fontId="28" fillId="0" borderId="15" xfId="0" applyNumberFormat="1" applyFont="1" applyFill="1" applyBorder="1"/>
    <xf numFmtId="3" fontId="28" fillId="0" borderId="14" xfId="0" applyNumberFormat="1" applyFont="1" applyFill="1" applyBorder="1"/>
    <xf numFmtId="3" fontId="27" fillId="0" borderId="24" xfId="24" applyNumberFormat="1" applyFont="1" applyFill="1" applyBorder="1" applyAlignment="1"/>
    <xf numFmtId="3" fontId="27" fillId="0" borderId="2" xfId="24" applyNumberFormat="1" applyFont="1" applyFill="1" applyBorder="1" applyAlignment="1"/>
    <xf numFmtId="3" fontId="27" fillId="0" borderId="3" xfId="24" applyNumberFormat="1" applyFont="1" applyFill="1" applyBorder="1" applyAlignment="1"/>
    <xf numFmtId="3" fontId="14" fillId="3" borderId="27" xfId="23" applyNumberFormat="1" applyFont="1" applyFill="1" applyBorder="1"/>
    <xf numFmtId="3" fontId="14" fillId="4" borderId="28" xfId="23" applyNumberFormat="1" applyFont="1" applyFill="1" applyBorder="1"/>
    <xf numFmtId="3" fontId="14" fillId="5" borderId="28" xfId="23" applyNumberFormat="1" applyFont="1" applyFill="1" applyBorder="1"/>
    <xf numFmtId="3" fontId="15" fillId="0" borderId="28" xfId="23" quotePrefix="1" applyNumberFormat="1" applyFont="1" applyFill="1" applyBorder="1" applyAlignment="1">
      <alignment horizontal="left"/>
    </xf>
    <xf numFmtId="3" fontId="15" fillId="0" borderId="28" xfId="23" applyNumberFormat="1" applyFont="1" applyFill="1" applyBorder="1" applyAlignment="1">
      <alignment horizontal="left"/>
    </xf>
    <xf numFmtId="3" fontId="16" fillId="0" borderId="28" xfId="23" quotePrefix="1" applyNumberFormat="1" applyFont="1" applyFill="1" applyBorder="1" applyAlignment="1">
      <alignment horizontal="left"/>
    </xf>
    <xf numFmtId="3" fontId="14" fillId="5" borderId="28" xfId="23" applyNumberFormat="1" applyFont="1" applyFill="1" applyBorder="1" applyAlignment="1">
      <alignment horizontal="left"/>
    </xf>
    <xf numFmtId="3" fontId="15" fillId="0" borderId="28" xfId="23" applyNumberFormat="1" applyFont="1" applyFill="1" applyBorder="1"/>
    <xf numFmtId="3" fontId="14" fillId="5" borderId="28" xfId="23" quotePrefix="1" applyNumberFormat="1" applyFont="1" applyFill="1" applyBorder="1" applyAlignment="1">
      <alignment horizontal="left"/>
    </xf>
    <xf numFmtId="3" fontId="10" fillId="0" borderId="28" xfId="23" applyNumberFormat="1" applyFont="1" applyFill="1" applyBorder="1"/>
    <xf numFmtId="3" fontId="15" fillId="0" borderId="28" xfId="23" applyNumberFormat="1" applyFont="1" applyFill="1" applyBorder="1" applyAlignment="1">
      <alignment horizontal="justify"/>
    </xf>
    <xf numFmtId="3" fontId="14" fillId="4" borderId="29" xfId="23" applyNumberFormat="1" applyFont="1" applyFill="1" applyBorder="1" applyAlignment="1">
      <alignment horizontal="left"/>
    </xf>
    <xf numFmtId="0" fontId="17" fillId="0" borderId="15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3" fontId="16" fillId="0" borderId="28" xfId="23" applyNumberFormat="1" applyFont="1" applyFill="1" applyBorder="1"/>
    <xf numFmtId="3" fontId="16" fillId="0" borderId="31" xfId="23" applyNumberFormat="1" applyFont="1" applyFill="1" applyBorder="1"/>
    <xf numFmtId="3" fontId="27" fillId="0" borderId="9" xfId="24" applyNumberFormat="1" applyFont="1" applyFill="1" applyBorder="1" applyAlignment="1"/>
    <xf numFmtId="3" fontId="27" fillId="0" borderId="14" xfId="24" applyNumberFormat="1" applyFont="1" applyFill="1" applyBorder="1" applyAlignment="1"/>
    <xf numFmtId="3" fontId="28" fillId="0" borderId="28" xfId="0" applyNumberFormat="1" applyFont="1" applyFill="1" applyBorder="1"/>
    <xf numFmtId="3" fontId="27" fillId="0" borderId="4" xfId="24" applyNumberFormat="1" applyFont="1" applyFill="1" applyBorder="1" applyAlignment="1"/>
    <xf numFmtId="3" fontId="28" fillId="0" borderId="12" xfId="0" applyNumberFormat="1" applyFont="1" applyFill="1" applyBorder="1"/>
    <xf numFmtId="3" fontId="28" fillId="0" borderId="13" xfId="0" applyNumberFormat="1" applyFont="1" applyFill="1" applyBorder="1"/>
    <xf numFmtId="3" fontId="27" fillId="0" borderId="32" xfId="24" applyNumberFormat="1" applyFont="1" applyFill="1" applyBorder="1" applyAlignment="1"/>
    <xf numFmtId="3" fontId="27" fillId="0" borderId="33" xfId="24" applyNumberFormat="1" applyFont="1" applyFill="1" applyBorder="1" applyAlignment="1"/>
    <xf numFmtId="0" fontId="10" fillId="0" borderId="0" xfId="24" applyFont="1" applyBorder="1" applyAlignment="1"/>
    <xf numFmtId="3" fontId="26" fillId="0" borderId="0" xfId="0" applyNumberFormat="1" applyFont="1" applyBorder="1" applyAlignment="1">
      <alignment horizontal="right"/>
    </xf>
    <xf numFmtId="3" fontId="15" fillId="0" borderId="24" xfId="0" applyNumberFormat="1" applyFont="1" applyBorder="1" applyAlignment="1">
      <alignment horizontal="right"/>
    </xf>
    <xf numFmtId="10" fontId="10" fillId="0" borderId="12" xfId="24" applyNumberFormat="1" applyFont="1" applyBorder="1" applyAlignment="1"/>
    <xf numFmtId="10" fontId="10" fillId="0" borderId="13" xfId="24" applyNumberFormat="1" applyFont="1" applyBorder="1" applyAlignment="1"/>
    <xf numFmtId="10" fontId="10" fillId="0" borderId="14" xfId="24" applyNumberFormat="1" applyFont="1" applyBorder="1" applyAlignment="1"/>
    <xf numFmtId="10" fontId="10" fillId="0" borderId="15" xfId="24" applyNumberFormat="1" applyFont="1" applyBorder="1" applyAlignment="1"/>
    <xf numFmtId="0" fontId="25" fillId="0" borderId="7" xfId="24" applyFont="1" applyBorder="1" applyAlignment="1"/>
    <xf numFmtId="0" fontId="25" fillId="0" borderId="8" xfId="24" applyFont="1" applyBorder="1" applyAlignment="1"/>
    <xf numFmtId="3" fontId="25" fillId="0" borderId="12" xfId="24" applyNumberFormat="1" applyFont="1" applyBorder="1" applyAlignment="1"/>
    <xf numFmtId="3" fontId="25" fillId="0" borderId="13" xfId="24" applyNumberFormat="1" applyFont="1" applyBorder="1" applyAlignment="1"/>
    <xf numFmtId="0" fontId="25" fillId="0" borderId="12" xfId="24" applyFont="1" applyBorder="1" applyAlignment="1"/>
    <xf numFmtId="0" fontId="25" fillId="0" borderId="13" xfId="24" applyFont="1" applyBorder="1" applyAlignment="1"/>
    <xf numFmtId="0" fontId="25" fillId="0" borderId="12" xfId="24" applyFont="1" applyFill="1" applyBorder="1" applyAlignment="1"/>
    <xf numFmtId="0" fontId="25" fillId="0" borderId="13" xfId="24" applyFont="1" applyFill="1" applyBorder="1" applyAlignment="1"/>
    <xf numFmtId="0" fontId="25" fillId="0" borderId="24" xfId="24" applyFont="1" applyBorder="1" applyAlignment="1"/>
    <xf numFmtId="0" fontId="25" fillId="0" borderId="14" xfId="24" applyFont="1" applyFill="1" applyBorder="1" applyAlignment="1"/>
    <xf numFmtId="3" fontId="24" fillId="0" borderId="24" xfId="0" applyNumberFormat="1" applyFont="1" applyBorder="1" applyAlignment="1">
      <alignment horizontal="right"/>
    </xf>
    <xf numFmtId="3" fontId="25" fillId="0" borderId="24" xfId="24" applyNumberFormat="1" applyFont="1" applyBorder="1" applyAlignment="1"/>
    <xf numFmtId="3" fontId="25" fillId="0" borderId="14" xfId="24" applyNumberFormat="1" applyFont="1" applyBorder="1" applyAlignment="1"/>
    <xf numFmtId="3" fontId="25" fillId="0" borderId="34" xfId="24" applyNumberFormat="1" applyFont="1" applyBorder="1" applyAlignment="1"/>
    <xf numFmtId="0" fontId="25" fillId="0" borderId="0" xfId="24" applyFont="1" applyAlignment="1"/>
    <xf numFmtId="0" fontId="25" fillId="0" borderId="0" xfId="24" applyFont="1" applyFill="1" applyAlignment="1"/>
    <xf numFmtId="0" fontId="25" fillId="0" borderId="2" xfId="24" applyFont="1" applyBorder="1" applyAlignment="1"/>
    <xf numFmtId="0" fontId="25" fillId="0" borderId="3" xfId="24" applyFont="1" applyBorder="1" applyAlignment="1"/>
    <xf numFmtId="0" fontId="25" fillId="0" borderId="2" xfId="24" applyFont="1" applyFill="1" applyBorder="1" applyAlignment="1"/>
    <xf numFmtId="0" fontId="25" fillId="0" borderId="3" xfId="24" applyFont="1" applyFill="1" applyBorder="1" applyAlignment="1"/>
    <xf numFmtId="4" fontId="10" fillId="0" borderId="19" xfId="24" applyNumberFormat="1" applyFont="1" applyBorder="1" applyAlignment="1"/>
    <xf numFmtId="4" fontId="10" fillId="0" borderId="20" xfId="24" applyNumberFormat="1" applyFont="1" applyBorder="1" applyAlignment="1"/>
    <xf numFmtId="10" fontId="10" fillId="0" borderId="0" xfId="24" applyNumberFormat="1" applyFont="1" applyAlignment="1"/>
    <xf numFmtId="9" fontId="10" fillId="0" borderId="0" xfId="31" applyFont="1" applyAlignment="1"/>
    <xf numFmtId="10" fontId="10" fillId="0" borderId="0" xfId="31" applyNumberFormat="1" applyFont="1" applyAlignment="1"/>
    <xf numFmtId="3" fontId="10" fillId="0" borderId="0" xfId="24" applyNumberFormat="1" applyFont="1" applyBorder="1" applyAlignment="1"/>
    <xf numFmtId="3" fontId="10" fillId="8" borderId="19" xfId="24" applyNumberFormat="1" applyFont="1" applyFill="1" applyBorder="1" applyAlignment="1"/>
    <xf numFmtId="3" fontId="10" fillId="8" borderId="20" xfId="24" applyNumberFormat="1" applyFont="1" applyFill="1" applyBorder="1" applyAlignment="1"/>
    <xf numFmtId="3" fontId="10" fillId="7" borderId="19" xfId="24" applyNumberFormat="1" applyFont="1" applyFill="1" applyBorder="1" applyAlignment="1"/>
    <xf numFmtId="3" fontId="10" fillId="7" borderId="20" xfId="24" applyNumberFormat="1" applyFont="1" applyFill="1" applyBorder="1" applyAlignment="1"/>
    <xf numFmtId="10" fontId="10" fillId="0" borderId="12" xfId="31" applyNumberFormat="1" applyFont="1" applyBorder="1" applyAlignment="1"/>
    <xf numFmtId="10" fontId="10" fillId="0" borderId="13" xfId="31" applyNumberFormat="1" applyFont="1" applyBorder="1" applyAlignment="1"/>
    <xf numFmtId="10" fontId="10" fillId="0" borderId="14" xfId="31" applyNumberFormat="1" applyFont="1" applyBorder="1" applyAlignment="1"/>
    <xf numFmtId="10" fontId="10" fillId="0" borderId="15" xfId="31" applyNumberFormat="1" applyFont="1" applyBorder="1" applyAlignment="1"/>
    <xf numFmtId="183" fontId="10" fillId="0" borderId="0" xfId="31" applyNumberFormat="1" applyFont="1" applyAlignment="1"/>
    <xf numFmtId="3" fontId="29" fillId="0" borderId="12" xfId="24" applyNumberFormat="1" applyFont="1" applyFill="1" applyBorder="1" applyAlignment="1"/>
    <xf numFmtId="3" fontId="25" fillId="0" borderId="12" xfId="24" applyNumberFormat="1" applyFont="1" applyFill="1" applyBorder="1" applyAlignment="1"/>
    <xf numFmtId="3" fontId="10" fillId="0" borderId="0" xfId="24" applyNumberFormat="1" applyFont="1" applyAlignment="1">
      <alignment wrapText="1"/>
    </xf>
    <xf numFmtId="0" fontId="18" fillId="6" borderId="35" xfId="24" applyFont="1" applyFill="1" applyBorder="1" applyAlignment="1"/>
    <xf numFmtId="0" fontId="10" fillId="0" borderId="0" xfId="24" applyFont="1" applyFill="1" applyBorder="1" applyAlignment="1"/>
    <xf numFmtId="3" fontId="10" fillId="0" borderId="0" xfId="24" applyNumberFormat="1" applyFont="1" applyFill="1" applyBorder="1" applyAlignment="1"/>
    <xf numFmtId="0" fontId="18" fillId="0" borderId="0" xfId="24" applyFont="1" applyFill="1" applyBorder="1" applyAlignment="1"/>
    <xf numFmtId="0" fontId="14" fillId="6" borderId="35" xfId="24" applyFont="1" applyFill="1" applyBorder="1" applyAlignment="1" applyProtection="1">
      <protection locked="0" hidden="1"/>
    </xf>
    <xf numFmtId="0" fontId="14" fillId="6" borderId="36" xfId="24" applyFont="1" applyFill="1" applyBorder="1" applyAlignment="1" applyProtection="1">
      <protection locked="0" hidden="1"/>
    </xf>
    <xf numFmtId="0" fontId="14" fillId="6" borderId="37" xfId="24" applyFont="1" applyFill="1" applyBorder="1" applyAlignment="1" applyProtection="1">
      <protection locked="0" hidden="1"/>
    </xf>
    <xf numFmtId="0" fontId="32" fillId="0" borderId="19" xfId="24" applyFont="1" applyFill="1" applyBorder="1" applyAlignment="1" applyProtection="1">
      <alignment horizontal="center" vertical="center" wrapText="1"/>
      <protection locked="0" hidden="1"/>
    </xf>
    <xf numFmtId="0" fontId="32" fillId="0" borderId="38" xfId="24" applyFont="1" applyFill="1" applyBorder="1" applyAlignment="1" applyProtection="1">
      <alignment horizontal="center" vertical="center" wrapText="1"/>
      <protection locked="0" hidden="1"/>
    </xf>
    <xf numFmtId="0" fontId="32" fillId="0" borderId="17" xfId="24" applyFont="1" applyFill="1" applyBorder="1" applyAlignment="1" applyProtection="1">
      <alignment horizontal="center" vertical="center" wrapText="1"/>
      <protection locked="0" hidden="1"/>
    </xf>
    <xf numFmtId="0" fontId="32" fillId="0" borderId="39" xfId="24" applyFont="1" applyFill="1" applyBorder="1" applyAlignment="1" applyProtection="1">
      <alignment horizontal="center" vertical="center" wrapText="1"/>
      <protection locked="0" hidden="1"/>
    </xf>
    <xf numFmtId="0" fontId="32" fillId="0" borderId="22" xfId="24" applyFont="1" applyFill="1" applyBorder="1" applyAlignment="1" applyProtection="1">
      <alignment horizontal="center" vertical="center" wrapText="1"/>
      <protection locked="0" hidden="1"/>
    </xf>
    <xf numFmtId="0" fontId="32" fillId="0" borderId="21" xfId="24" applyFont="1" applyFill="1" applyBorder="1" applyAlignment="1" applyProtection="1">
      <alignment horizontal="center" vertical="center" wrapText="1"/>
      <protection locked="0" hidden="1"/>
    </xf>
    <xf numFmtId="0" fontId="3" fillId="0" borderId="0" xfId="23" applyFont="1" applyAlignment="1">
      <alignment horizontal="left"/>
    </xf>
    <xf numFmtId="3" fontId="32" fillId="3" borderId="27" xfId="23" applyNumberFormat="1" applyFont="1" applyFill="1" applyBorder="1"/>
    <xf numFmtId="3" fontId="25" fillId="0" borderId="7" xfId="24" applyNumberFormat="1" applyFont="1" applyFill="1" applyBorder="1" applyAlignment="1"/>
    <xf numFmtId="3" fontId="25" fillId="0" borderId="40" xfId="24" applyNumberFormat="1" applyFont="1" applyFill="1" applyBorder="1" applyAlignment="1"/>
    <xf numFmtId="3" fontId="25" fillId="0" borderId="8" xfId="24" applyNumberFormat="1" applyFont="1" applyFill="1" applyBorder="1" applyAlignment="1"/>
    <xf numFmtId="3" fontId="25" fillId="0" borderId="9" xfId="24" applyNumberFormat="1" applyFont="1" applyFill="1" applyBorder="1" applyAlignment="1"/>
    <xf numFmtId="3" fontId="25" fillId="0" borderId="10" xfId="24" applyNumberFormat="1" applyFont="1" applyFill="1" applyBorder="1" applyAlignment="1"/>
    <xf numFmtId="3" fontId="30" fillId="0" borderId="7" xfId="24" applyNumberFormat="1" applyFont="1" applyFill="1" applyBorder="1" applyAlignment="1"/>
    <xf numFmtId="0" fontId="3" fillId="0" borderId="6" xfId="23" applyFont="1" applyBorder="1" applyAlignment="1">
      <alignment horizontal="left"/>
    </xf>
    <xf numFmtId="3" fontId="32" fillId="4" borderId="28" xfId="23" applyNumberFormat="1" applyFont="1" applyFill="1" applyBorder="1"/>
    <xf numFmtId="3" fontId="25" fillId="0" borderId="15" xfId="24" applyNumberFormat="1" applyFont="1" applyFill="1" applyBorder="1" applyAlignment="1"/>
    <xf numFmtId="3" fontId="25" fillId="0" borderId="13" xfId="24" applyNumberFormat="1" applyFont="1" applyFill="1" applyBorder="1" applyAlignment="1"/>
    <xf numFmtId="3" fontId="25" fillId="0" borderId="14" xfId="24" applyNumberFormat="1" applyFont="1" applyFill="1" applyBorder="1" applyAlignment="1"/>
    <xf numFmtId="0" fontId="3" fillId="0" borderId="11" xfId="23" applyFont="1" applyBorder="1" applyAlignment="1">
      <alignment horizontal="left"/>
    </xf>
    <xf numFmtId="3" fontId="32" fillId="5" borderId="28" xfId="23" applyNumberFormat="1" applyFont="1" applyFill="1" applyBorder="1"/>
    <xf numFmtId="3" fontId="3" fillId="0" borderId="28" xfId="23" quotePrefix="1" applyNumberFormat="1" applyFont="1" applyFill="1" applyBorder="1" applyAlignment="1">
      <alignment horizontal="left"/>
    </xf>
    <xf numFmtId="3" fontId="21" fillId="0" borderId="12" xfId="0" applyNumberFormat="1" applyFont="1" applyFill="1" applyBorder="1"/>
    <xf numFmtId="0" fontId="31" fillId="0" borderId="11" xfId="24" applyFont="1" applyBorder="1" applyAlignment="1">
      <alignment horizontal="left"/>
    </xf>
    <xf numFmtId="3" fontId="3" fillId="0" borderId="28" xfId="23" applyNumberFormat="1" applyFont="1" applyFill="1" applyBorder="1" applyAlignment="1">
      <alignment horizontal="left"/>
    </xf>
    <xf numFmtId="3" fontId="33" fillId="0" borderId="28" xfId="23" quotePrefix="1" applyNumberFormat="1" applyFont="1" applyFill="1" applyBorder="1" applyAlignment="1">
      <alignment horizontal="left"/>
    </xf>
    <xf numFmtId="3" fontId="32" fillId="5" borderId="28" xfId="23" applyNumberFormat="1" applyFont="1" applyFill="1" applyBorder="1" applyAlignment="1">
      <alignment horizontal="left"/>
    </xf>
    <xf numFmtId="3" fontId="3" fillId="0" borderId="28" xfId="23" applyNumberFormat="1" applyFont="1" applyFill="1" applyBorder="1"/>
    <xf numFmtId="3" fontId="30" fillId="0" borderId="12" xfId="24" applyNumberFormat="1" applyFont="1" applyFill="1" applyBorder="1" applyAlignment="1"/>
    <xf numFmtId="3" fontId="30" fillId="0" borderId="26" xfId="24" applyNumberFormat="1" applyFont="1" applyFill="1" applyBorder="1" applyAlignment="1"/>
    <xf numFmtId="3" fontId="32" fillId="5" borderId="28" xfId="23" quotePrefix="1" applyNumberFormat="1" applyFont="1" applyFill="1" applyBorder="1" applyAlignment="1">
      <alignment horizontal="left"/>
    </xf>
    <xf numFmtId="3" fontId="31" fillId="0" borderId="28" xfId="23" applyNumberFormat="1" applyFont="1" applyFill="1" applyBorder="1"/>
    <xf numFmtId="3" fontId="25" fillId="0" borderId="0" xfId="24" applyNumberFormat="1" applyFont="1" applyFill="1" applyBorder="1" applyAlignment="1"/>
    <xf numFmtId="3" fontId="25" fillId="0" borderId="33" xfId="24" applyNumberFormat="1" applyFont="1" applyFill="1" applyBorder="1" applyAlignment="1"/>
    <xf numFmtId="3" fontId="3" fillId="0" borderId="28" xfId="23" applyNumberFormat="1" applyFont="1" applyFill="1" applyBorder="1" applyAlignment="1">
      <alignment horizontal="justify"/>
    </xf>
    <xf numFmtId="3" fontId="32" fillId="4" borderId="29" xfId="23" applyNumberFormat="1" applyFont="1" applyFill="1" applyBorder="1" applyAlignment="1">
      <alignment horizontal="left"/>
    </xf>
    <xf numFmtId="0" fontId="31" fillId="0" borderId="26" xfId="24" applyFont="1" applyBorder="1" applyAlignment="1">
      <alignment horizontal="left"/>
    </xf>
    <xf numFmtId="0" fontId="34" fillId="0" borderId="15" xfId="0" applyFont="1" applyBorder="1" applyAlignment="1">
      <alignment vertical="center"/>
    </xf>
    <xf numFmtId="0" fontId="34" fillId="0" borderId="30" xfId="0" applyFont="1" applyBorder="1" applyAlignment="1">
      <alignment vertical="center"/>
    </xf>
    <xf numFmtId="3" fontId="33" fillId="0" borderId="28" xfId="23" applyNumberFormat="1" applyFont="1" applyFill="1" applyBorder="1"/>
    <xf numFmtId="0" fontId="31" fillId="0" borderId="23" xfId="24" applyFont="1" applyBorder="1" applyAlignment="1">
      <alignment horizontal="left"/>
    </xf>
    <xf numFmtId="0" fontId="31" fillId="0" borderId="24" xfId="24" applyFont="1" applyBorder="1" applyAlignment="1">
      <alignment horizontal="left"/>
    </xf>
    <xf numFmtId="0" fontId="31" fillId="0" borderId="25" xfId="24" applyFont="1" applyBorder="1" applyAlignment="1">
      <alignment horizontal="left"/>
    </xf>
    <xf numFmtId="3" fontId="33" fillId="0" borderId="31" xfId="23" applyNumberFormat="1" applyFont="1" applyFill="1" applyBorder="1"/>
    <xf numFmtId="3" fontId="25" fillId="0" borderId="2" xfId="24" applyNumberFormat="1" applyFont="1" applyFill="1" applyBorder="1" applyAlignment="1"/>
    <xf numFmtId="3" fontId="25" fillId="0" borderId="5" xfId="24" applyNumberFormat="1" applyFont="1" applyFill="1" applyBorder="1" applyAlignment="1"/>
    <xf numFmtId="3" fontId="21" fillId="0" borderId="2" xfId="0" applyNumberFormat="1" applyFont="1" applyFill="1" applyBorder="1"/>
    <xf numFmtId="3" fontId="25" fillId="0" borderId="3" xfId="24" applyNumberFormat="1" applyFont="1" applyFill="1" applyBorder="1" applyAlignment="1"/>
    <xf numFmtId="3" fontId="25" fillId="0" borderId="4" xfId="24" applyNumberFormat="1" applyFont="1" applyFill="1" applyBorder="1" applyAlignment="1"/>
    <xf numFmtId="3" fontId="32" fillId="3" borderId="6" xfId="23" applyNumberFormat="1" applyFont="1" applyFill="1" applyBorder="1"/>
    <xf numFmtId="3" fontId="32" fillId="4" borderId="34" xfId="23" applyNumberFormat="1" applyFont="1" applyFill="1" applyBorder="1"/>
    <xf numFmtId="3" fontId="32" fillId="5" borderId="34" xfId="23" applyNumberFormat="1" applyFont="1" applyFill="1" applyBorder="1"/>
    <xf numFmtId="3" fontId="3" fillId="0" borderId="34" xfId="23" quotePrefix="1" applyNumberFormat="1" applyFont="1" applyFill="1" applyBorder="1" applyAlignment="1">
      <alignment horizontal="left"/>
    </xf>
    <xf numFmtId="3" fontId="3" fillId="0" borderId="34" xfId="23" applyNumberFormat="1" applyFont="1" applyFill="1" applyBorder="1" applyAlignment="1">
      <alignment horizontal="left"/>
    </xf>
    <xf numFmtId="3" fontId="33" fillId="0" borderId="34" xfId="23" quotePrefix="1" applyNumberFormat="1" applyFont="1" applyFill="1" applyBorder="1" applyAlignment="1">
      <alignment horizontal="left"/>
    </xf>
    <xf numFmtId="3" fontId="32" fillId="5" borderId="34" xfId="23" applyNumberFormat="1" applyFont="1" applyFill="1" applyBorder="1" applyAlignment="1">
      <alignment horizontal="left"/>
    </xf>
    <xf numFmtId="3" fontId="3" fillId="0" borderId="34" xfId="23" applyNumberFormat="1" applyFont="1" applyFill="1" applyBorder="1"/>
    <xf numFmtId="3" fontId="32" fillId="5" borderId="34" xfId="23" quotePrefix="1" applyNumberFormat="1" applyFont="1" applyFill="1" applyBorder="1" applyAlignment="1">
      <alignment horizontal="left"/>
    </xf>
    <xf numFmtId="3" fontId="31" fillId="0" borderId="34" xfId="23" applyNumberFormat="1" applyFont="1" applyFill="1" applyBorder="1"/>
    <xf numFmtId="3" fontId="3" fillId="0" borderId="34" xfId="23" applyNumberFormat="1" applyFont="1" applyFill="1" applyBorder="1" applyAlignment="1">
      <alignment horizontal="justify"/>
    </xf>
    <xf numFmtId="3" fontId="32" fillId="4" borderId="34" xfId="23" applyNumberFormat="1" applyFont="1" applyFill="1" applyBorder="1" applyAlignment="1">
      <alignment horizontal="left"/>
    </xf>
    <xf numFmtId="0" fontId="34" fillId="0" borderId="37" xfId="0" applyFont="1" applyBorder="1" applyAlignment="1">
      <alignment vertical="center"/>
    </xf>
    <xf numFmtId="0" fontId="34" fillId="0" borderId="41" xfId="0" applyFont="1" applyBorder="1" applyAlignment="1">
      <alignment vertical="center"/>
    </xf>
    <xf numFmtId="3" fontId="33" fillId="0" borderId="34" xfId="23" applyNumberFormat="1" applyFont="1" applyFill="1" applyBorder="1"/>
    <xf numFmtId="3" fontId="33" fillId="0" borderId="42" xfId="23" applyNumberFormat="1" applyFont="1" applyFill="1" applyBorder="1"/>
    <xf numFmtId="3" fontId="25" fillId="0" borderId="43" xfId="24" applyNumberFormat="1" applyFont="1" applyFill="1" applyBorder="1" applyAlignment="1"/>
    <xf numFmtId="3" fontId="25" fillId="0" borderId="44" xfId="24" applyNumberFormat="1" applyFont="1" applyFill="1" applyBorder="1" applyAlignment="1"/>
    <xf numFmtId="184" fontId="25" fillId="0" borderId="12" xfId="24" applyNumberFormat="1" applyFont="1" applyBorder="1" applyAlignment="1"/>
    <xf numFmtId="185" fontId="10" fillId="0" borderId="0" xfId="24" applyNumberFormat="1" applyFont="1" applyAlignment="1"/>
    <xf numFmtId="186" fontId="10" fillId="0" borderId="0" xfId="24" applyNumberFormat="1" applyFont="1" applyAlignment="1"/>
    <xf numFmtId="1" fontId="10" fillId="0" borderId="0" xfId="24" applyNumberFormat="1" applyFont="1" applyAlignment="1"/>
    <xf numFmtId="0" fontId="12" fillId="0" borderId="45" xfId="24" applyFont="1" applyFill="1" applyBorder="1" applyAlignment="1">
      <alignment horizontal="center" vertical="center" wrapText="1"/>
    </xf>
    <xf numFmtId="0" fontId="12" fillId="0" borderId="46" xfId="24" applyFont="1" applyFill="1" applyBorder="1" applyAlignment="1">
      <alignment horizontal="center" vertical="center" wrapText="1"/>
    </xf>
    <xf numFmtId="0" fontId="12" fillId="0" borderId="47" xfId="24" applyFont="1" applyFill="1" applyBorder="1" applyAlignment="1">
      <alignment horizontal="center" vertical="center" wrapText="1"/>
    </xf>
    <xf numFmtId="0" fontId="12" fillId="0" borderId="48" xfId="24" applyFont="1" applyFill="1" applyBorder="1" applyAlignment="1">
      <alignment horizontal="center" vertical="center" wrapText="1"/>
    </xf>
    <xf numFmtId="0" fontId="12" fillId="0" borderId="30" xfId="24" applyFont="1" applyFill="1" applyBorder="1" applyAlignment="1">
      <alignment horizontal="center" vertical="center" wrapText="1"/>
    </xf>
    <xf numFmtId="0" fontId="12" fillId="0" borderId="41" xfId="24" applyFont="1" applyFill="1" applyBorder="1" applyAlignment="1">
      <alignment horizontal="center" vertical="center" wrapText="1"/>
    </xf>
    <xf numFmtId="0" fontId="31" fillId="6" borderId="49" xfId="24" applyFont="1" applyFill="1" applyBorder="1" applyAlignment="1">
      <alignment horizontal="left" vertical="center"/>
    </xf>
    <xf numFmtId="0" fontId="31" fillId="6" borderId="50" xfId="24" applyFont="1" applyFill="1" applyBorder="1" applyAlignment="1">
      <alignment horizontal="left" vertical="center"/>
    </xf>
    <xf numFmtId="0" fontId="31" fillId="6" borderId="51" xfId="24" applyFont="1" applyFill="1" applyBorder="1" applyAlignment="1">
      <alignment horizontal="left" vertical="center"/>
    </xf>
    <xf numFmtId="0" fontId="18" fillId="6" borderId="49" xfId="24" applyFont="1" applyFill="1" applyBorder="1" applyAlignment="1">
      <alignment horizontal="center" vertical="center"/>
    </xf>
    <xf numFmtId="0" fontId="18" fillId="6" borderId="50" xfId="24" applyFont="1" applyFill="1" applyBorder="1" applyAlignment="1">
      <alignment horizontal="center" vertical="center"/>
    </xf>
    <xf numFmtId="0" fontId="18" fillId="6" borderId="51" xfId="24" applyFont="1" applyFill="1" applyBorder="1" applyAlignment="1">
      <alignment horizontal="center" vertical="center"/>
    </xf>
    <xf numFmtId="0" fontId="32" fillId="0" borderId="35" xfId="24" applyFont="1" applyFill="1" applyBorder="1" applyAlignment="1" applyProtection="1">
      <alignment horizontal="center"/>
      <protection locked="0" hidden="1"/>
    </xf>
    <xf numFmtId="0" fontId="32" fillId="0" borderId="37" xfId="24" applyFont="1" applyFill="1" applyBorder="1" applyAlignment="1" applyProtection="1">
      <alignment horizontal="center"/>
      <protection locked="0" hidden="1"/>
    </xf>
    <xf numFmtId="0" fontId="32" fillId="6" borderId="48" xfId="24" applyFont="1" applyFill="1" applyBorder="1" applyAlignment="1" applyProtection="1">
      <alignment horizontal="center"/>
      <protection locked="0" hidden="1"/>
    </xf>
    <xf numFmtId="0" fontId="32" fillId="6" borderId="30" xfId="24" applyFont="1" applyFill="1" applyBorder="1" applyAlignment="1" applyProtection="1">
      <alignment horizontal="center"/>
      <protection locked="0" hidden="1"/>
    </xf>
    <xf numFmtId="0" fontId="18" fillId="6" borderId="33" xfId="24" applyFont="1" applyFill="1" applyBorder="1" applyAlignment="1">
      <alignment horizontal="center" vertical="center"/>
    </xf>
    <xf numFmtId="0" fontId="18" fillId="6" borderId="48" xfId="24" applyFont="1" applyFill="1" applyBorder="1" applyAlignment="1">
      <alignment horizontal="center" vertical="center"/>
    </xf>
    <xf numFmtId="0" fontId="32" fillId="6" borderId="35" xfId="24" applyFont="1" applyFill="1" applyBorder="1" applyAlignment="1" applyProtection="1">
      <alignment horizontal="center" vertical="center"/>
      <protection locked="0" hidden="1"/>
    </xf>
    <xf numFmtId="0" fontId="32" fillId="6" borderId="36" xfId="24" applyFont="1" applyFill="1" applyBorder="1" applyAlignment="1" applyProtection="1">
      <alignment horizontal="center" vertical="center"/>
      <protection locked="0" hidden="1"/>
    </xf>
    <xf numFmtId="0" fontId="32" fillId="6" borderId="37" xfId="24" applyFont="1" applyFill="1" applyBorder="1" applyAlignment="1" applyProtection="1">
      <alignment horizontal="center" vertical="center"/>
      <protection locked="0" hidden="1"/>
    </xf>
    <xf numFmtId="0" fontId="32" fillId="0" borderId="36" xfId="24" applyFont="1" applyFill="1" applyBorder="1" applyAlignment="1" applyProtection="1">
      <alignment horizontal="center"/>
      <protection locked="0" hidden="1"/>
    </xf>
    <xf numFmtId="0" fontId="10" fillId="6" borderId="49" xfId="24" applyFont="1" applyFill="1" applyBorder="1" applyAlignment="1">
      <alignment horizontal="left" vertical="center"/>
    </xf>
    <xf numFmtId="0" fontId="10" fillId="6" borderId="50" xfId="24" applyFont="1" applyFill="1" applyBorder="1" applyAlignment="1">
      <alignment horizontal="left" vertical="center"/>
    </xf>
    <xf numFmtId="0" fontId="10" fillId="6" borderId="51" xfId="24" applyFont="1" applyFill="1" applyBorder="1" applyAlignment="1">
      <alignment horizontal="left" vertical="center"/>
    </xf>
    <xf numFmtId="0" fontId="12" fillId="6" borderId="49" xfId="24" applyFont="1" applyFill="1" applyBorder="1" applyAlignment="1">
      <alignment horizontal="center" vertical="center"/>
    </xf>
    <xf numFmtId="0" fontId="12" fillId="6" borderId="33" xfId="24" applyFont="1" applyFill="1" applyBorder="1" applyAlignment="1">
      <alignment horizontal="center" vertical="center"/>
    </xf>
    <xf numFmtId="0" fontId="12" fillId="6" borderId="48" xfId="24" applyFont="1" applyFill="1" applyBorder="1" applyAlignment="1">
      <alignment horizontal="center" vertical="center"/>
    </xf>
    <xf numFmtId="0" fontId="14" fillId="0" borderId="35" xfId="24" applyFont="1" applyFill="1" applyBorder="1" applyAlignment="1" applyProtection="1">
      <alignment horizontal="center"/>
      <protection locked="0" hidden="1"/>
    </xf>
    <xf numFmtId="0" fontId="14" fillId="0" borderId="37" xfId="24" applyFont="1" applyFill="1" applyBorder="1" applyAlignment="1" applyProtection="1">
      <alignment horizontal="center"/>
      <protection locked="0" hidden="1"/>
    </xf>
    <xf numFmtId="0" fontId="14" fillId="0" borderId="36" xfId="24" applyFont="1" applyFill="1" applyBorder="1" applyAlignment="1" applyProtection="1">
      <alignment horizontal="center"/>
      <protection locked="0" hidden="1"/>
    </xf>
    <xf numFmtId="0" fontId="12" fillId="7" borderId="45" xfId="24" applyFont="1" applyFill="1" applyBorder="1" applyAlignment="1">
      <alignment horizontal="center" vertical="center" wrapText="1"/>
    </xf>
    <xf numFmtId="0" fontId="12" fillId="7" borderId="46" xfId="24" applyFont="1" applyFill="1" applyBorder="1" applyAlignment="1">
      <alignment horizontal="center" vertical="center" wrapText="1"/>
    </xf>
    <xf numFmtId="0" fontId="12" fillId="7" borderId="47" xfId="24" applyFont="1" applyFill="1" applyBorder="1" applyAlignment="1">
      <alignment horizontal="center" vertical="center" wrapText="1"/>
    </xf>
    <xf numFmtId="0" fontId="12" fillId="7" borderId="48" xfId="24" applyFont="1" applyFill="1" applyBorder="1" applyAlignment="1">
      <alignment horizontal="center" vertical="center" wrapText="1"/>
    </xf>
    <xf numFmtId="0" fontId="12" fillId="7" borderId="30" xfId="24" applyFont="1" applyFill="1" applyBorder="1" applyAlignment="1">
      <alignment horizontal="center" vertical="center" wrapText="1"/>
    </xf>
    <xf numFmtId="0" fontId="12" fillId="7" borderId="41" xfId="24" applyFont="1" applyFill="1" applyBorder="1" applyAlignment="1">
      <alignment horizontal="center" vertical="center" wrapText="1"/>
    </xf>
    <xf numFmtId="0" fontId="12" fillId="8" borderId="45" xfId="24" applyFont="1" applyFill="1" applyBorder="1" applyAlignment="1">
      <alignment horizontal="center" vertical="center" wrapText="1"/>
    </xf>
    <xf numFmtId="0" fontId="12" fillId="8" borderId="46" xfId="24" applyFont="1" applyFill="1" applyBorder="1" applyAlignment="1">
      <alignment horizontal="center" vertical="center" wrapText="1"/>
    </xf>
    <xf numFmtId="0" fontId="12" fillId="8" borderId="47" xfId="24" applyFont="1" applyFill="1" applyBorder="1" applyAlignment="1">
      <alignment horizontal="center" vertical="center" wrapText="1"/>
    </xf>
    <xf numFmtId="0" fontId="12" fillId="8" borderId="48" xfId="24" applyFont="1" applyFill="1" applyBorder="1" applyAlignment="1">
      <alignment horizontal="center" vertical="center" wrapText="1"/>
    </xf>
    <xf numFmtId="0" fontId="12" fillId="8" borderId="30" xfId="24" applyFont="1" applyFill="1" applyBorder="1" applyAlignment="1">
      <alignment horizontal="center" vertical="center" wrapText="1"/>
    </xf>
    <xf numFmtId="0" fontId="12" fillId="8" borderId="41" xfId="24" applyFont="1" applyFill="1" applyBorder="1" applyAlignment="1">
      <alignment horizontal="center" vertical="center" wrapText="1"/>
    </xf>
    <xf numFmtId="0" fontId="12" fillId="0" borderId="43" xfId="24" applyFont="1" applyBorder="1" applyAlignment="1">
      <alignment horizontal="center"/>
    </xf>
    <xf numFmtId="0" fontId="12" fillId="0" borderId="44" xfId="24" applyFont="1" applyBorder="1" applyAlignment="1">
      <alignment horizontal="center"/>
    </xf>
    <xf numFmtId="0" fontId="14" fillId="0" borderId="27" xfId="24" applyFont="1" applyFill="1" applyBorder="1" applyAlignment="1" applyProtection="1">
      <alignment horizontal="center"/>
      <protection locked="0" hidden="1"/>
    </xf>
    <xf numFmtId="0" fontId="14" fillId="0" borderId="52" xfId="24" applyFont="1" applyFill="1" applyBorder="1" applyAlignment="1" applyProtection="1">
      <alignment horizontal="center"/>
      <protection locked="0" hidden="1"/>
    </xf>
    <xf numFmtId="0" fontId="14" fillId="0" borderId="53" xfId="24" applyFont="1" applyFill="1" applyBorder="1" applyAlignment="1" applyProtection="1">
      <alignment horizontal="center"/>
      <protection locked="0" hidden="1"/>
    </xf>
    <xf numFmtId="0" fontId="14" fillId="6" borderId="36" xfId="24" applyFont="1" applyFill="1" applyBorder="1" applyAlignment="1" applyProtection="1">
      <alignment horizontal="center"/>
      <protection locked="0" hidden="1"/>
    </xf>
    <xf numFmtId="0" fontId="14" fillId="6" borderId="37" xfId="24" applyFont="1" applyFill="1" applyBorder="1" applyAlignment="1" applyProtection="1">
      <alignment horizontal="center"/>
      <protection locked="0" hidden="1"/>
    </xf>
    <xf numFmtId="0" fontId="12" fillId="6" borderId="49" xfId="24" applyFont="1" applyFill="1" applyBorder="1" applyAlignment="1">
      <alignment horizontal="left" vertical="center"/>
    </xf>
    <xf numFmtId="0" fontId="12" fillId="6" borderId="50" xfId="24" applyFont="1" applyFill="1" applyBorder="1" applyAlignment="1">
      <alignment horizontal="left" vertical="center"/>
    </xf>
    <xf numFmtId="0" fontId="12" fillId="6" borderId="51" xfId="24" applyFont="1" applyFill="1" applyBorder="1" applyAlignment="1">
      <alignment horizontal="left" vertical="center"/>
    </xf>
    <xf numFmtId="0" fontId="12" fillId="6" borderId="50" xfId="24" applyFont="1" applyFill="1" applyBorder="1" applyAlignment="1">
      <alignment horizontal="center" vertical="center"/>
    </xf>
    <xf numFmtId="0" fontId="12" fillId="6" borderId="51" xfId="24" applyFont="1" applyFill="1" applyBorder="1" applyAlignment="1">
      <alignment horizontal="center" vertic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 [0] 2" xfId="11"/>
    <cellStyle name="Millares 10" xfId="12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14" xfId="22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" xfId="31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53340</xdr:rowOff>
    </xdr:to>
    <xdr:pic>
      <xdr:nvPicPr>
        <xdr:cNvPr id="102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0"/>
          <a:ext cx="236982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2766060</xdr:colOff>
      <xdr:row>0</xdr:row>
      <xdr:rowOff>83820</xdr:rowOff>
    </xdr:from>
    <xdr:to>
      <xdr:col>1</xdr:col>
      <xdr:colOff>4450080</xdr:colOff>
      <xdr:row>2</xdr:row>
      <xdr:rowOff>129540</xdr:rowOff>
    </xdr:to>
    <xdr:pic>
      <xdr:nvPicPr>
        <xdr:cNvPr id="102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09060" y="83820"/>
          <a:ext cx="16840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53340</xdr:rowOff>
    </xdr:to>
    <xdr:pic>
      <xdr:nvPicPr>
        <xdr:cNvPr id="307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0"/>
          <a:ext cx="236982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2766060</xdr:colOff>
      <xdr:row>0</xdr:row>
      <xdr:rowOff>83820</xdr:rowOff>
    </xdr:from>
    <xdr:to>
      <xdr:col>1</xdr:col>
      <xdr:colOff>4450080</xdr:colOff>
      <xdr:row>2</xdr:row>
      <xdr:rowOff>129540</xdr:rowOff>
    </xdr:to>
    <xdr:pic>
      <xdr:nvPicPr>
        <xdr:cNvPr id="307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09060" y="83820"/>
          <a:ext cx="16840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53340</xdr:rowOff>
    </xdr:to>
    <xdr:pic>
      <xdr:nvPicPr>
        <xdr:cNvPr id="205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6820" y="0"/>
          <a:ext cx="236982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2766060</xdr:colOff>
      <xdr:row>0</xdr:row>
      <xdr:rowOff>83820</xdr:rowOff>
    </xdr:from>
    <xdr:to>
      <xdr:col>1</xdr:col>
      <xdr:colOff>4450080</xdr:colOff>
      <xdr:row>2</xdr:row>
      <xdr:rowOff>129540</xdr:rowOff>
    </xdr:to>
    <xdr:pic>
      <xdr:nvPicPr>
        <xdr:cNvPr id="205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2880" y="83820"/>
          <a:ext cx="11811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2369820</xdr:colOff>
      <xdr:row>3</xdr:row>
      <xdr:rowOff>53340</xdr:rowOff>
    </xdr:to>
    <xdr:pic>
      <xdr:nvPicPr>
        <xdr:cNvPr id="409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6820" y="0"/>
          <a:ext cx="236982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2766060</xdr:colOff>
      <xdr:row>0</xdr:row>
      <xdr:rowOff>83820</xdr:rowOff>
    </xdr:from>
    <xdr:to>
      <xdr:col>1</xdr:col>
      <xdr:colOff>4450080</xdr:colOff>
      <xdr:row>2</xdr:row>
      <xdr:rowOff>129540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92880" y="83820"/>
          <a:ext cx="11811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s/AppData/Local/Temp/Rar$DI85.672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tabColor theme="5" tint="-0.249977111117893"/>
  </sheetPr>
  <dimension ref="A1:O278"/>
  <sheetViews>
    <sheetView tabSelected="1" topLeftCell="B1" workbookViewId="0">
      <selection activeCell="B19" sqref="B19"/>
    </sheetView>
  </sheetViews>
  <sheetFormatPr baseColWidth="10" defaultColWidth="11.44140625" defaultRowHeight="10.199999999999999"/>
  <cols>
    <col min="1" max="1" width="16.6640625" style="50" customWidth="1"/>
    <col min="2" max="2" width="66.44140625" style="1" bestFit="1" customWidth="1"/>
    <col min="3" max="3" width="21" style="1" customWidth="1"/>
    <col min="4" max="6" width="14.44140625" style="1" customWidth="1"/>
    <col min="7" max="7" width="15.88671875" style="1" customWidth="1"/>
    <col min="8" max="8" width="14" style="1" customWidth="1"/>
    <col min="9" max="17" width="11.33203125" style="1" customWidth="1"/>
    <col min="18" max="19" width="15.5546875" style="1" customWidth="1"/>
    <col min="20" max="16384" width="11.44140625" style="1"/>
  </cols>
  <sheetData>
    <row r="1" spans="1:15">
      <c r="B1" s="2"/>
    </row>
    <row r="2" spans="1:15">
      <c r="D2" s="118"/>
    </row>
    <row r="3" spans="1:15">
      <c r="C3" s="76"/>
      <c r="D3" s="118"/>
    </row>
    <row r="4" spans="1:15" ht="12.6" thickBot="1">
      <c r="C4" s="76"/>
      <c r="D4" s="119"/>
      <c r="E4" s="76"/>
      <c r="F4" s="76"/>
      <c r="G4" s="76">
        <f>E4-F4</f>
        <v>0</v>
      </c>
    </row>
    <row r="5" spans="1:15" ht="10.8" thickBot="1">
      <c r="B5" s="3" t="s">
        <v>0</v>
      </c>
      <c r="D5" s="76"/>
    </row>
    <row r="6" spans="1:15">
      <c r="C6" s="4" t="s">
        <v>1</v>
      </c>
    </row>
    <row r="7" spans="1:15">
      <c r="C7" s="4" t="s">
        <v>3</v>
      </c>
    </row>
    <row r="8" spans="1:15" ht="15.6">
      <c r="B8" s="61" t="s">
        <v>293</v>
      </c>
      <c r="C8" s="4" t="s">
        <v>4</v>
      </c>
    </row>
    <row r="10" spans="1:15">
      <c r="C10" s="76"/>
      <c r="E10" s="76"/>
      <c r="G10" s="76"/>
      <c r="I10" s="76"/>
      <c r="K10" s="76"/>
    </row>
    <row r="11" spans="1:15" ht="10.8" thickBot="1">
      <c r="C11" s="76">
        <f>SUM(C17:C110)</f>
        <v>919932936.61400008</v>
      </c>
      <c r="D11" s="76">
        <f>SUM(D17:D110)</f>
        <v>97134593.488000005</v>
      </c>
      <c r="E11" s="76"/>
      <c r="F11" s="76"/>
      <c r="G11" s="76"/>
      <c r="H11" s="76"/>
      <c r="I11" s="76"/>
      <c r="J11" s="76"/>
      <c r="K11" s="76"/>
      <c r="L11" s="76"/>
      <c r="M11" s="76"/>
      <c r="O11" s="76"/>
    </row>
    <row r="12" spans="1:15" ht="15" customHeight="1" thickBot="1">
      <c r="A12" s="247" t="s">
        <v>224</v>
      </c>
      <c r="B12" s="250" t="s">
        <v>223</v>
      </c>
      <c r="C12" s="255" t="s">
        <v>5</v>
      </c>
      <c r="D12" s="256"/>
      <c r="E12" s="256"/>
      <c r="F12" s="256"/>
      <c r="G12" s="256"/>
      <c r="H12" s="256"/>
      <c r="I12" s="256"/>
      <c r="J12" s="256"/>
      <c r="K12" s="256"/>
      <c r="L12" s="256"/>
      <c r="M12" s="76"/>
    </row>
    <row r="13" spans="1:15" ht="15.75" customHeight="1" thickBot="1">
      <c r="A13" s="248"/>
      <c r="B13" s="251"/>
      <c r="C13" s="253">
        <v>2008</v>
      </c>
      <c r="D13" s="254"/>
      <c r="E13" s="253">
        <v>2009</v>
      </c>
      <c r="F13" s="254"/>
      <c r="G13" s="253">
        <v>2010</v>
      </c>
      <c r="H13" s="254"/>
      <c r="I13" s="253">
        <v>2011</v>
      </c>
      <c r="J13" s="254"/>
      <c r="K13" s="253">
        <v>2012</v>
      </c>
      <c r="L13" s="254"/>
      <c r="O13" s="76"/>
    </row>
    <row r="14" spans="1:15" s="41" customFormat="1" ht="13.8" thickBot="1">
      <c r="A14" s="249"/>
      <c r="B14" s="252"/>
      <c r="C14" s="174" t="s">
        <v>221</v>
      </c>
      <c r="D14" s="175" t="s">
        <v>222</v>
      </c>
      <c r="E14" s="170" t="s">
        <v>221</v>
      </c>
      <c r="F14" s="175" t="s">
        <v>222</v>
      </c>
      <c r="G14" s="170" t="s">
        <v>221</v>
      </c>
      <c r="H14" s="175" t="s">
        <v>222</v>
      </c>
      <c r="I14" s="170" t="s">
        <v>221</v>
      </c>
      <c r="J14" s="175" t="s">
        <v>222</v>
      </c>
      <c r="K14" s="170" t="s">
        <v>221</v>
      </c>
      <c r="L14" s="175" t="s">
        <v>222</v>
      </c>
      <c r="M14" s="162"/>
    </row>
    <row r="15" spans="1:15" ht="14.4" thickBot="1">
      <c r="A15" s="176" t="s">
        <v>127</v>
      </c>
      <c r="B15" s="219" t="s">
        <v>288</v>
      </c>
      <c r="C15" s="125"/>
      <c r="D15" s="125"/>
      <c r="E15" s="125"/>
      <c r="F15" s="126"/>
      <c r="G15" s="125"/>
      <c r="H15" s="126"/>
      <c r="I15" s="125"/>
      <c r="J15" s="126"/>
      <c r="K15" s="125"/>
      <c r="L15" s="125"/>
    </row>
    <row r="16" spans="1:15" ht="13.8">
      <c r="A16" s="184" t="s">
        <v>126</v>
      </c>
      <c r="B16" s="220" t="s">
        <v>13</v>
      </c>
      <c r="C16" s="127"/>
      <c r="D16" s="128"/>
      <c r="E16" s="129"/>
      <c r="F16" s="130"/>
      <c r="G16" s="129"/>
      <c r="H16" s="130"/>
      <c r="I16" s="129"/>
      <c r="J16" s="130"/>
      <c r="K16" s="161"/>
      <c r="L16" s="161"/>
    </row>
    <row r="17" spans="1:12" ht="13.8">
      <c r="A17" s="189" t="s">
        <v>125</v>
      </c>
      <c r="B17" s="221" t="s">
        <v>14</v>
      </c>
      <c r="C17" s="127"/>
      <c r="D17" s="128"/>
      <c r="E17" s="129"/>
      <c r="F17" s="130"/>
      <c r="G17" s="129"/>
      <c r="H17" s="130"/>
      <c r="I17" s="129"/>
      <c r="J17" s="130"/>
      <c r="K17" s="131"/>
      <c r="L17" s="132"/>
    </row>
    <row r="18" spans="1:12" ht="13.8">
      <c r="A18" s="189" t="s">
        <v>107</v>
      </c>
      <c r="B18" s="222" t="s">
        <v>15</v>
      </c>
      <c r="C18" s="70">
        <v>276942011.528</v>
      </c>
      <c r="D18" s="128"/>
      <c r="E18" s="72">
        <v>280514200.94400001</v>
      </c>
      <c r="F18" s="130"/>
      <c r="G18" s="78">
        <v>275653544.375</v>
      </c>
      <c r="H18" s="130"/>
      <c r="I18" s="72">
        <v>252236822.67159998</v>
      </c>
      <c r="J18" s="133"/>
      <c r="K18" s="80">
        <v>246237655</v>
      </c>
      <c r="L18" s="132"/>
    </row>
    <row r="19" spans="1:12" ht="13.8">
      <c r="A19" s="193" t="s">
        <v>108</v>
      </c>
      <c r="B19" s="223" t="s">
        <v>16</v>
      </c>
      <c r="C19" s="70">
        <v>0</v>
      </c>
      <c r="D19" s="128"/>
      <c r="E19" s="72">
        <v>0</v>
      </c>
      <c r="F19" s="130"/>
      <c r="G19" s="78">
        <v>0</v>
      </c>
      <c r="H19" s="130"/>
      <c r="I19" s="72">
        <v>0</v>
      </c>
      <c r="J19" s="133"/>
      <c r="K19" s="81"/>
      <c r="L19" s="132"/>
    </row>
    <row r="20" spans="1:12" ht="13.8">
      <c r="A20" s="189" t="s">
        <v>109</v>
      </c>
      <c r="B20" s="222" t="s">
        <v>17</v>
      </c>
      <c r="C20" s="70">
        <v>0</v>
      </c>
      <c r="D20" s="128"/>
      <c r="E20" s="72">
        <v>0</v>
      </c>
      <c r="F20" s="130"/>
      <c r="G20" s="78">
        <v>0</v>
      </c>
      <c r="H20" s="130"/>
      <c r="I20" s="72">
        <v>1963434.6991999999</v>
      </c>
      <c r="J20" s="133"/>
      <c r="K20" s="81"/>
      <c r="L20" s="132"/>
    </row>
    <row r="21" spans="1:12" ht="13.8">
      <c r="A21" s="189" t="s">
        <v>110</v>
      </c>
      <c r="B21" s="222" t="s">
        <v>18</v>
      </c>
      <c r="C21" s="70">
        <v>694468.06</v>
      </c>
      <c r="D21" s="128"/>
      <c r="E21" s="72">
        <v>798168.57600000012</v>
      </c>
      <c r="F21" s="130"/>
      <c r="G21" s="78">
        <v>662468.75</v>
      </c>
      <c r="H21" s="130"/>
      <c r="I21" s="72">
        <v>789443.61600000004</v>
      </c>
      <c r="J21" s="133"/>
      <c r="K21" s="81">
        <v>755922</v>
      </c>
      <c r="L21" s="132"/>
    </row>
    <row r="22" spans="1:12" ht="13.8">
      <c r="A22" s="189" t="s">
        <v>111</v>
      </c>
      <c r="B22" s="222" t="s">
        <v>19</v>
      </c>
      <c r="C22" s="70">
        <v>3482837.2020000005</v>
      </c>
      <c r="D22" s="128"/>
      <c r="E22" s="72">
        <v>3610051.9280000003</v>
      </c>
      <c r="F22" s="130"/>
      <c r="G22" s="78">
        <v>3591379.625</v>
      </c>
      <c r="H22" s="130"/>
      <c r="I22" s="72">
        <v>3612656.2108</v>
      </c>
      <c r="J22" s="133"/>
      <c r="K22" s="81">
        <v>3634047</v>
      </c>
      <c r="L22" s="132"/>
    </row>
    <row r="23" spans="1:12" ht="13.8">
      <c r="A23" s="189" t="s">
        <v>112</v>
      </c>
      <c r="B23" s="223" t="s">
        <v>20</v>
      </c>
      <c r="C23" s="70">
        <v>6249635.6520000007</v>
      </c>
      <c r="D23" s="128"/>
      <c r="E23" s="72">
        <v>6402356.3360000001</v>
      </c>
      <c r="F23" s="130"/>
      <c r="G23" s="78">
        <v>6870747.625</v>
      </c>
      <c r="H23" s="130"/>
      <c r="I23" s="72">
        <v>6295802.5936000003</v>
      </c>
      <c r="J23" s="133"/>
      <c r="K23" s="81">
        <v>8157284</v>
      </c>
      <c r="L23" s="132"/>
    </row>
    <row r="24" spans="1:12" ht="13.8">
      <c r="A24" s="189" t="s">
        <v>113</v>
      </c>
      <c r="B24" s="223" t="s">
        <v>21</v>
      </c>
      <c r="C24" s="70">
        <v>0</v>
      </c>
      <c r="D24" s="128"/>
      <c r="E24" s="72">
        <v>0</v>
      </c>
      <c r="F24" s="130"/>
      <c r="G24" s="78">
        <v>0</v>
      </c>
      <c r="H24" s="130"/>
      <c r="I24" s="72">
        <v>0</v>
      </c>
      <c r="J24" s="133"/>
      <c r="K24" s="81"/>
      <c r="L24" s="132"/>
    </row>
    <row r="25" spans="1:12" ht="13.8">
      <c r="A25" s="189" t="s">
        <v>113</v>
      </c>
      <c r="B25" s="223" t="s">
        <v>22</v>
      </c>
      <c r="C25" s="70">
        <v>10601667.544000002</v>
      </c>
      <c r="D25" s="128"/>
      <c r="E25" s="72">
        <v>9916567.4480000008</v>
      </c>
      <c r="F25" s="130"/>
      <c r="G25" s="78">
        <v>10688872.1875</v>
      </c>
      <c r="H25" s="130"/>
      <c r="I25" s="72">
        <v>8873646.8027999997</v>
      </c>
      <c r="J25" s="133"/>
      <c r="K25" s="81">
        <v>8999203</v>
      </c>
      <c r="L25" s="132"/>
    </row>
    <row r="26" spans="1:12" ht="13.8">
      <c r="A26" s="189" t="s">
        <v>114</v>
      </c>
      <c r="B26" s="222" t="s">
        <v>23</v>
      </c>
      <c r="C26" s="70">
        <v>25827556.378000002</v>
      </c>
      <c r="D26" s="128"/>
      <c r="E26" s="72">
        <v>25992058.672000002</v>
      </c>
      <c r="F26" s="130"/>
      <c r="G26" s="78">
        <v>25507117.6875</v>
      </c>
      <c r="H26" s="130"/>
      <c r="I26" s="72">
        <v>22850641.330400001</v>
      </c>
      <c r="J26" s="133"/>
      <c r="K26" s="81">
        <v>22760186</v>
      </c>
      <c r="L26" s="132"/>
    </row>
    <row r="27" spans="1:12" ht="13.8">
      <c r="A27" s="189" t="s">
        <v>115</v>
      </c>
      <c r="B27" s="222" t="s">
        <v>24</v>
      </c>
      <c r="C27" s="70">
        <v>9638621.2260000017</v>
      </c>
      <c r="D27" s="128"/>
      <c r="E27" s="72">
        <v>9882105.9199999999</v>
      </c>
      <c r="F27" s="130"/>
      <c r="G27" s="78">
        <v>10599172.75</v>
      </c>
      <c r="H27" s="130"/>
      <c r="I27" s="72">
        <v>9718098.6500000004</v>
      </c>
      <c r="J27" s="133"/>
      <c r="K27" s="81">
        <v>12465256</v>
      </c>
      <c r="L27" s="132"/>
    </row>
    <row r="28" spans="1:12" ht="13.8">
      <c r="A28" s="189" t="s">
        <v>116</v>
      </c>
      <c r="B28" s="222" t="s">
        <v>25</v>
      </c>
      <c r="C28" s="70">
        <v>0</v>
      </c>
      <c r="D28" s="128"/>
      <c r="E28" s="72">
        <v>0</v>
      </c>
      <c r="F28" s="130"/>
      <c r="G28" s="78">
        <v>0</v>
      </c>
      <c r="H28" s="130"/>
      <c r="I28" s="72">
        <v>0</v>
      </c>
      <c r="J28" s="133"/>
      <c r="K28" s="81"/>
      <c r="L28" s="132"/>
    </row>
    <row r="29" spans="1:12" ht="13.8">
      <c r="A29" s="189" t="s">
        <v>117</v>
      </c>
      <c r="B29" s="222" t="s">
        <v>26</v>
      </c>
      <c r="C29" s="70">
        <v>108937.92000000001</v>
      </c>
      <c r="D29" s="128"/>
      <c r="E29" s="72">
        <v>109687.68000000001</v>
      </c>
      <c r="F29" s="130"/>
      <c r="G29" s="78">
        <v>109012.5</v>
      </c>
      <c r="H29" s="130"/>
      <c r="I29" s="72">
        <v>136462.37279999998</v>
      </c>
      <c r="J29" s="133"/>
      <c r="K29" s="81">
        <v>0</v>
      </c>
      <c r="L29" s="132"/>
    </row>
    <row r="30" spans="1:12" ht="13.8">
      <c r="A30" s="193"/>
      <c r="B30" s="71" t="s">
        <v>303</v>
      </c>
      <c r="C30" s="70">
        <v>0</v>
      </c>
      <c r="D30" s="128"/>
      <c r="E30" s="129">
        <v>0</v>
      </c>
      <c r="F30" s="130"/>
      <c r="G30" s="78">
        <v>0</v>
      </c>
      <c r="H30" s="130"/>
      <c r="I30" s="72">
        <v>1727445.72</v>
      </c>
      <c r="J30" s="133"/>
      <c r="K30" s="81">
        <v>2940151</v>
      </c>
      <c r="L30" s="132"/>
    </row>
    <row r="31" spans="1:12" ht="13.8">
      <c r="A31" s="193"/>
      <c r="B31" s="71" t="s">
        <v>304</v>
      </c>
      <c r="C31" s="70">
        <v>4831134.0220000008</v>
      </c>
      <c r="D31" s="128"/>
      <c r="E31" s="72">
        <v>5016264.8640000001</v>
      </c>
      <c r="F31" s="130"/>
      <c r="G31" s="78">
        <v>4827565.4375</v>
      </c>
      <c r="H31" s="130"/>
      <c r="I31" s="72">
        <v>4933937.5747999996</v>
      </c>
      <c r="J31" s="133"/>
      <c r="K31" s="81">
        <v>4984992</v>
      </c>
      <c r="L31" s="132"/>
    </row>
    <row r="32" spans="1:12" ht="13.8">
      <c r="A32" s="193"/>
      <c r="B32" s="224" t="s">
        <v>27</v>
      </c>
      <c r="C32" s="127"/>
      <c r="D32" s="128"/>
      <c r="E32" s="129"/>
      <c r="F32" s="130"/>
      <c r="G32" s="129"/>
      <c r="H32" s="130"/>
      <c r="I32" s="72"/>
      <c r="J32" s="133"/>
      <c r="K32" s="134"/>
      <c r="L32" s="132"/>
    </row>
    <row r="33" spans="1:12" ht="13.8">
      <c r="A33" s="193"/>
      <c r="B33" s="224" t="s">
        <v>27</v>
      </c>
      <c r="C33" s="127"/>
      <c r="D33" s="128"/>
      <c r="E33" s="129"/>
      <c r="F33" s="130"/>
      <c r="G33" s="129"/>
      <c r="H33" s="130"/>
      <c r="I33" s="129"/>
      <c r="J33" s="130"/>
      <c r="K33" s="131"/>
      <c r="L33" s="132"/>
    </row>
    <row r="34" spans="1:12" ht="13.8">
      <c r="A34" s="193"/>
      <c r="B34" s="224" t="s">
        <v>27</v>
      </c>
      <c r="C34" s="127"/>
      <c r="D34" s="128"/>
      <c r="E34" s="129"/>
      <c r="F34" s="130"/>
      <c r="G34" s="129"/>
      <c r="H34" s="130"/>
      <c r="I34" s="129"/>
      <c r="J34" s="130"/>
      <c r="K34" s="131"/>
      <c r="L34" s="132"/>
    </row>
    <row r="35" spans="1:12" ht="13.8">
      <c r="A35" s="193"/>
      <c r="B35" s="224" t="s">
        <v>27</v>
      </c>
      <c r="C35" s="127"/>
      <c r="D35" s="128"/>
      <c r="E35" s="129"/>
      <c r="F35" s="130"/>
      <c r="G35" s="129"/>
      <c r="H35" s="130"/>
      <c r="I35" s="129"/>
      <c r="J35" s="130"/>
      <c r="K35" s="131"/>
      <c r="L35" s="132"/>
    </row>
    <row r="36" spans="1:12" ht="13.8">
      <c r="A36" s="189" t="s">
        <v>226</v>
      </c>
      <c r="B36" s="225" t="s">
        <v>28</v>
      </c>
      <c r="C36" s="127"/>
      <c r="D36" s="128"/>
      <c r="E36" s="129"/>
      <c r="F36" s="130"/>
      <c r="G36" s="129"/>
      <c r="H36" s="130"/>
      <c r="I36" s="129"/>
      <c r="J36" s="130"/>
      <c r="K36" s="131"/>
      <c r="L36" s="132"/>
    </row>
    <row r="37" spans="1:12" ht="13.8">
      <c r="A37" s="189" t="s">
        <v>251</v>
      </c>
      <c r="B37" s="223" t="s">
        <v>29</v>
      </c>
      <c r="C37" s="127"/>
      <c r="D37" s="128"/>
      <c r="E37" s="129"/>
      <c r="F37" s="130"/>
      <c r="G37" s="129"/>
      <c r="H37" s="130"/>
      <c r="I37" s="129"/>
      <c r="J37" s="130"/>
      <c r="K37" s="131"/>
      <c r="L37" s="132"/>
    </row>
    <row r="38" spans="1:12" ht="13.8">
      <c r="A38" s="189" t="s">
        <v>252</v>
      </c>
      <c r="B38" s="223" t="s">
        <v>30</v>
      </c>
      <c r="C38" s="127"/>
      <c r="D38" s="128"/>
      <c r="E38" s="129"/>
      <c r="F38" s="130"/>
      <c r="G38" s="129"/>
      <c r="H38" s="130"/>
      <c r="I38" s="129"/>
      <c r="J38" s="130"/>
      <c r="K38" s="131"/>
      <c r="L38" s="132"/>
    </row>
    <row r="39" spans="1:12" ht="13.8">
      <c r="A39" s="189" t="s">
        <v>253</v>
      </c>
      <c r="B39" s="223" t="s">
        <v>31</v>
      </c>
      <c r="C39" s="127"/>
      <c r="D39" s="128"/>
      <c r="E39" s="129"/>
      <c r="F39" s="130"/>
      <c r="G39" s="129"/>
      <c r="H39" s="130"/>
      <c r="I39" s="129"/>
      <c r="J39" s="130"/>
      <c r="K39" s="131"/>
      <c r="L39" s="132"/>
    </row>
    <row r="40" spans="1:12" ht="13.8">
      <c r="A40" s="189" t="s">
        <v>118</v>
      </c>
      <c r="B40" s="223" t="s">
        <v>32</v>
      </c>
      <c r="C40" s="135">
        <v>1017094</v>
      </c>
      <c r="D40" s="128"/>
      <c r="E40" s="72">
        <v>1041951.856</v>
      </c>
      <c r="F40" s="130"/>
      <c r="G40" s="78">
        <v>1133149.875</v>
      </c>
      <c r="H40" s="130"/>
      <c r="I40" s="72">
        <v>1024848.6871999999</v>
      </c>
      <c r="J40" s="130"/>
      <c r="K40" s="81">
        <v>875164</v>
      </c>
      <c r="L40" s="132"/>
    </row>
    <row r="41" spans="1:12" ht="13.8">
      <c r="A41" s="189" t="s">
        <v>254</v>
      </c>
      <c r="B41" s="223" t="s">
        <v>33</v>
      </c>
      <c r="C41" s="127"/>
      <c r="D41" s="128"/>
      <c r="E41" s="129"/>
      <c r="F41" s="130"/>
      <c r="G41" s="129"/>
      <c r="H41" s="130"/>
      <c r="I41" s="129"/>
      <c r="J41" s="130"/>
      <c r="K41" s="131"/>
      <c r="L41" s="132"/>
    </row>
    <row r="42" spans="1:12" ht="13.8">
      <c r="A42" s="189" t="s">
        <v>255</v>
      </c>
      <c r="B42" s="223" t="s">
        <v>34</v>
      </c>
      <c r="C42" s="127"/>
      <c r="D42" s="128"/>
      <c r="E42" s="129"/>
      <c r="F42" s="130"/>
      <c r="G42" s="129"/>
      <c r="H42" s="130"/>
      <c r="I42" s="129"/>
      <c r="J42" s="130"/>
      <c r="K42" s="131"/>
      <c r="L42" s="132"/>
    </row>
    <row r="43" spans="1:12" ht="13.8">
      <c r="A43" s="193"/>
      <c r="B43" s="224" t="s">
        <v>27</v>
      </c>
      <c r="C43" s="127"/>
      <c r="D43" s="128"/>
      <c r="E43" s="129"/>
      <c r="F43" s="130"/>
      <c r="G43" s="129"/>
      <c r="H43" s="130"/>
      <c r="I43" s="129"/>
      <c r="J43" s="130"/>
      <c r="K43" s="131"/>
      <c r="L43" s="132"/>
    </row>
    <row r="44" spans="1:12" ht="13.8">
      <c r="A44" s="193"/>
      <c r="B44" s="224" t="s">
        <v>27</v>
      </c>
      <c r="C44" s="127"/>
      <c r="D44" s="128"/>
      <c r="E44" s="129"/>
      <c r="F44" s="130"/>
      <c r="G44" s="129"/>
      <c r="H44" s="130"/>
      <c r="I44" s="129"/>
      <c r="J44" s="130"/>
      <c r="K44" s="131"/>
      <c r="L44" s="132"/>
    </row>
    <row r="45" spans="1:12" ht="13.8">
      <c r="A45" s="193"/>
      <c r="B45" s="224" t="s">
        <v>27</v>
      </c>
      <c r="C45" s="127"/>
      <c r="D45" s="128"/>
      <c r="E45" s="129"/>
      <c r="F45" s="130"/>
      <c r="G45" s="129"/>
      <c r="H45" s="130"/>
      <c r="I45" s="129"/>
      <c r="J45" s="130"/>
      <c r="K45" s="131"/>
      <c r="L45" s="132"/>
    </row>
    <row r="46" spans="1:12" ht="13.8">
      <c r="A46" s="189" t="s">
        <v>119</v>
      </c>
      <c r="B46" s="221" t="s">
        <v>35</v>
      </c>
      <c r="C46" s="127"/>
      <c r="D46" s="128"/>
      <c r="E46" s="129"/>
      <c r="F46" s="130"/>
      <c r="G46" s="129"/>
      <c r="H46" s="130"/>
      <c r="I46" s="129"/>
      <c r="J46" s="130"/>
      <c r="K46" s="131"/>
      <c r="L46" s="132"/>
    </row>
    <row r="47" spans="1:12" ht="13.8">
      <c r="A47" s="189" t="s">
        <v>120</v>
      </c>
      <c r="B47" s="197" t="s">
        <v>36</v>
      </c>
      <c r="C47" s="136"/>
      <c r="D47" s="137">
        <v>1180000</v>
      </c>
      <c r="E47" s="129"/>
      <c r="F47" s="130"/>
      <c r="G47" s="129"/>
      <c r="H47" s="130"/>
      <c r="I47" s="129"/>
      <c r="J47" s="130"/>
      <c r="K47" s="131"/>
      <c r="L47" s="132"/>
    </row>
    <row r="48" spans="1:12" ht="13.8">
      <c r="A48" s="189" t="s">
        <v>121</v>
      </c>
      <c r="B48" s="194" t="s">
        <v>37</v>
      </c>
      <c r="C48" s="136"/>
      <c r="D48" s="138"/>
      <c r="E48" s="129"/>
      <c r="F48" s="130"/>
      <c r="G48" s="129"/>
      <c r="H48" s="130"/>
      <c r="I48" s="129"/>
      <c r="J48" s="130"/>
      <c r="K48" s="131"/>
      <c r="L48" s="132"/>
    </row>
    <row r="49" spans="1:12" ht="13.8">
      <c r="A49" s="189" t="s">
        <v>122</v>
      </c>
      <c r="B49" s="194" t="s">
        <v>38</v>
      </c>
      <c r="C49" s="136"/>
      <c r="D49" s="137">
        <v>1986910</v>
      </c>
      <c r="E49" s="139"/>
      <c r="F49" s="72">
        <v>1972800.0000000002</v>
      </c>
      <c r="G49" s="129"/>
      <c r="H49" s="130"/>
      <c r="I49" s="129"/>
      <c r="J49" s="130"/>
      <c r="K49" s="131"/>
      <c r="L49" s="132"/>
    </row>
    <row r="50" spans="1:12" ht="13.8">
      <c r="A50" s="189" t="s">
        <v>123</v>
      </c>
      <c r="B50" s="194" t="s">
        <v>39</v>
      </c>
      <c r="C50" s="136"/>
      <c r="D50" s="137">
        <v>25048118</v>
      </c>
      <c r="E50" s="139"/>
      <c r="F50" s="72">
        <v>58031238.160000004</v>
      </c>
      <c r="G50" s="139"/>
      <c r="H50" s="78">
        <v>51739801.75</v>
      </c>
      <c r="I50" s="129"/>
      <c r="J50" s="130">
        <v>52180716.125199996</v>
      </c>
      <c r="K50" s="131"/>
      <c r="L50" s="81">
        <v>69284210</v>
      </c>
    </row>
    <row r="51" spans="1:12" ht="13.8">
      <c r="A51" s="189" t="s">
        <v>124</v>
      </c>
      <c r="B51" s="71" t="s">
        <v>305</v>
      </c>
      <c r="C51" s="127">
        <v>377939155</v>
      </c>
      <c r="D51" s="128"/>
      <c r="E51" s="72">
        <v>316741405.76800001</v>
      </c>
      <c r="F51" s="130"/>
      <c r="G51" s="78">
        <v>305030337</v>
      </c>
      <c r="H51" s="130"/>
      <c r="I51" s="129">
        <v>255646313.72799999</v>
      </c>
      <c r="J51" s="130"/>
      <c r="K51" s="81">
        <v>298315507</v>
      </c>
      <c r="L51" s="132"/>
    </row>
    <row r="52" spans="1:12" ht="13.8">
      <c r="A52" s="189" t="s">
        <v>128</v>
      </c>
      <c r="B52" s="221" t="s">
        <v>41</v>
      </c>
      <c r="C52" s="127"/>
      <c r="D52" s="128"/>
      <c r="E52" s="129">
        <v>0</v>
      </c>
      <c r="F52" s="130"/>
      <c r="G52" s="129"/>
      <c r="H52" s="130"/>
      <c r="I52" s="129"/>
      <c r="J52" s="130"/>
      <c r="K52" s="131"/>
      <c r="L52" s="132"/>
    </row>
    <row r="53" spans="1:12" ht="13.8">
      <c r="A53" s="189" t="s">
        <v>129</v>
      </c>
      <c r="B53" s="226" t="s">
        <v>42</v>
      </c>
      <c r="C53" s="72">
        <v>34060872</v>
      </c>
      <c r="D53" s="128"/>
      <c r="E53" s="72">
        <v>33205651.192000002</v>
      </c>
      <c r="F53" s="130"/>
      <c r="G53" s="78">
        <v>29994216.6875</v>
      </c>
      <c r="H53" s="130"/>
      <c r="I53" s="72">
        <v>29198479.3464</v>
      </c>
      <c r="J53" s="130"/>
      <c r="K53" s="81">
        <v>27770521</v>
      </c>
      <c r="L53" s="132"/>
    </row>
    <row r="54" spans="1:12" ht="13.8">
      <c r="A54" s="189" t="s">
        <v>130</v>
      </c>
      <c r="B54" s="222" t="s">
        <v>43</v>
      </c>
      <c r="C54" s="72">
        <v>34275508.722000003</v>
      </c>
      <c r="D54" s="128"/>
      <c r="E54" s="72">
        <v>34760999.039999999</v>
      </c>
      <c r="F54" s="130"/>
      <c r="G54" s="78">
        <v>36374201.9375</v>
      </c>
      <c r="H54" s="130"/>
      <c r="I54" s="72">
        <v>31755142.036800001</v>
      </c>
      <c r="J54" s="130"/>
      <c r="K54" s="81">
        <f>32545450</f>
        <v>32545450</v>
      </c>
      <c r="L54" s="132"/>
    </row>
    <row r="55" spans="1:12" ht="13.8">
      <c r="A55" s="189" t="s">
        <v>256</v>
      </c>
      <c r="B55" s="222" t="s">
        <v>44</v>
      </c>
      <c r="C55" s="72">
        <v>24118710.148000002</v>
      </c>
      <c r="D55" s="128"/>
      <c r="E55" s="72">
        <v>27188852.007202402</v>
      </c>
      <c r="F55" s="130"/>
      <c r="G55" s="78">
        <v>25790234.625</v>
      </c>
      <c r="H55" s="130"/>
      <c r="I55" s="72">
        <v>22328149.183600001</v>
      </c>
      <c r="J55" s="130"/>
      <c r="K55" s="81">
        <f>23135444+42204</f>
        <v>23177648</v>
      </c>
      <c r="L55" s="132"/>
    </row>
    <row r="56" spans="1:12" ht="13.8">
      <c r="A56" s="189" t="s">
        <v>131</v>
      </c>
      <c r="B56" s="223" t="s">
        <v>45</v>
      </c>
      <c r="C56" s="72">
        <v>6912153.5080000004</v>
      </c>
      <c r="D56" s="128"/>
      <c r="E56" s="72">
        <v>7401786.3155800011</v>
      </c>
      <c r="F56" s="130"/>
      <c r="G56" s="78">
        <v>7257122.5625</v>
      </c>
      <c r="H56" s="130"/>
      <c r="I56" s="72">
        <v>6399024.2107999995</v>
      </c>
      <c r="J56" s="130"/>
      <c r="K56" s="81">
        <v>6406481</v>
      </c>
      <c r="L56" s="132"/>
    </row>
    <row r="57" spans="1:12" ht="13.8">
      <c r="A57" s="189" t="s">
        <v>132</v>
      </c>
      <c r="B57" s="223" t="s">
        <v>46</v>
      </c>
      <c r="C57" s="72">
        <v>12424401.080000002</v>
      </c>
      <c r="D57" s="128"/>
      <c r="E57" s="72">
        <v>12458467.640000001</v>
      </c>
      <c r="F57" s="130"/>
      <c r="G57" s="78">
        <v>12468838.0625</v>
      </c>
      <c r="H57" s="130"/>
      <c r="I57" s="72">
        <v>11479171.3244</v>
      </c>
      <c r="J57" s="130"/>
      <c r="K57" s="81">
        <v>11341858</v>
      </c>
      <c r="L57" s="132"/>
    </row>
    <row r="58" spans="1:12" ht="13.8">
      <c r="A58" s="189" t="s">
        <v>133</v>
      </c>
      <c r="B58" s="223" t="s">
        <v>47</v>
      </c>
      <c r="C58" s="72">
        <v>9318298.574000001</v>
      </c>
      <c r="D58" s="128"/>
      <c r="E58" s="72">
        <v>9343850.4560000002</v>
      </c>
      <c r="F58" s="130"/>
      <c r="G58" s="78">
        <v>9351627.75</v>
      </c>
      <c r="H58" s="130"/>
      <c r="I58" s="72">
        <v>8609376.1884000003</v>
      </c>
      <c r="J58" s="130"/>
      <c r="K58" s="81">
        <v>8504918</v>
      </c>
      <c r="L58" s="132"/>
    </row>
    <row r="59" spans="1:12" ht="13.8">
      <c r="A59" s="189" t="s">
        <v>134</v>
      </c>
      <c r="B59" s="223" t="s">
        <v>48</v>
      </c>
      <c r="C59" s="72">
        <v>6212201.6580000008</v>
      </c>
      <c r="D59" s="128"/>
      <c r="E59" s="72">
        <v>6229233.2720000008</v>
      </c>
      <c r="F59" s="130"/>
      <c r="G59" s="78">
        <v>6234420.625</v>
      </c>
      <c r="H59" s="130"/>
      <c r="I59" s="72">
        <v>5739585.1499999994</v>
      </c>
      <c r="J59" s="130"/>
      <c r="K59" s="81">
        <v>5670578</v>
      </c>
      <c r="L59" s="132"/>
    </row>
    <row r="60" spans="1:12" ht="13.8">
      <c r="A60" s="193"/>
      <c r="B60" s="224" t="s">
        <v>306</v>
      </c>
      <c r="C60" s="72">
        <v>1779456.8740000001</v>
      </c>
      <c r="D60" s="128"/>
      <c r="E60" s="72">
        <v>1769099.6320000002</v>
      </c>
      <c r="F60" s="130"/>
      <c r="G60" s="78">
        <v>1811105.625</v>
      </c>
      <c r="H60" s="130"/>
      <c r="I60" s="72">
        <v>1871121.9176</v>
      </c>
      <c r="J60" s="130"/>
      <c r="K60" s="81">
        <v>1781187</v>
      </c>
      <c r="L60" s="132"/>
    </row>
    <row r="61" spans="1:12" ht="13.8">
      <c r="A61" s="193"/>
      <c r="B61" s="220" t="s">
        <v>49</v>
      </c>
      <c r="C61" s="127"/>
      <c r="D61" s="128"/>
      <c r="E61" s="129"/>
      <c r="F61" s="130"/>
      <c r="G61" s="129"/>
      <c r="H61" s="130"/>
      <c r="I61" s="129"/>
      <c r="J61" s="130"/>
      <c r="K61" s="131"/>
      <c r="L61" s="132"/>
    </row>
    <row r="62" spans="1:12" ht="13.8">
      <c r="A62" s="189" t="s">
        <v>135</v>
      </c>
      <c r="B62" s="223" t="s">
        <v>50</v>
      </c>
      <c r="C62" s="127"/>
      <c r="D62" s="128"/>
      <c r="E62" s="129"/>
      <c r="F62" s="130"/>
      <c r="G62" s="129"/>
      <c r="H62" s="130"/>
      <c r="I62" s="129"/>
      <c r="J62" s="130"/>
      <c r="K62" s="131"/>
      <c r="L62" s="132"/>
    </row>
    <row r="63" spans="1:12" ht="13.8">
      <c r="A63" s="189" t="s">
        <v>136</v>
      </c>
      <c r="B63" s="223" t="s">
        <v>51</v>
      </c>
      <c r="C63" s="127"/>
      <c r="D63" s="128"/>
      <c r="E63" s="129"/>
      <c r="F63" s="130"/>
      <c r="G63" s="129"/>
      <c r="H63" s="130"/>
      <c r="I63" s="129"/>
      <c r="J63" s="130"/>
      <c r="K63" s="131"/>
      <c r="L63" s="132"/>
    </row>
    <row r="64" spans="1:12" ht="13.8">
      <c r="A64" s="189" t="s">
        <v>137</v>
      </c>
      <c r="B64" s="222" t="s">
        <v>52</v>
      </c>
      <c r="C64" s="127"/>
      <c r="D64" s="128"/>
      <c r="E64" s="129"/>
      <c r="F64" s="130"/>
      <c r="G64" s="129"/>
      <c r="H64" s="130"/>
      <c r="I64" s="129"/>
      <c r="J64" s="130"/>
      <c r="K64" s="131"/>
      <c r="L64" s="132"/>
    </row>
    <row r="65" spans="1:12" ht="13.8">
      <c r="A65" s="189" t="s">
        <v>138</v>
      </c>
      <c r="B65" s="222" t="s">
        <v>53</v>
      </c>
      <c r="C65" s="127"/>
      <c r="D65" s="128"/>
      <c r="E65" s="129"/>
      <c r="F65" s="130"/>
      <c r="G65" s="129"/>
      <c r="H65" s="130"/>
      <c r="I65" s="129"/>
      <c r="J65" s="130"/>
      <c r="K65" s="131"/>
      <c r="L65" s="132"/>
    </row>
    <row r="66" spans="1:12" ht="13.8">
      <c r="A66" s="193"/>
      <c r="B66" s="224" t="s">
        <v>40</v>
      </c>
      <c r="C66" s="127"/>
      <c r="D66" s="128"/>
      <c r="E66" s="129"/>
      <c r="F66" s="130"/>
      <c r="G66" s="129"/>
      <c r="H66" s="130"/>
      <c r="I66" s="129"/>
      <c r="J66" s="130"/>
      <c r="K66" s="131"/>
      <c r="L66" s="132"/>
    </row>
    <row r="67" spans="1:12" ht="13.8">
      <c r="A67" s="189" t="s">
        <v>139</v>
      </c>
      <c r="B67" s="220" t="s">
        <v>54</v>
      </c>
      <c r="C67" s="127"/>
      <c r="D67" s="128"/>
      <c r="E67" s="129"/>
      <c r="F67" s="130"/>
      <c r="G67" s="129"/>
      <c r="H67" s="130"/>
      <c r="I67" s="129"/>
      <c r="J67" s="130"/>
      <c r="K67" s="131"/>
      <c r="L67" s="131"/>
    </row>
    <row r="68" spans="1:12" ht="13.8">
      <c r="A68" s="189" t="s">
        <v>140</v>
      </c>
      <c r="B68" s="221" t="s">
        <v>55</v>
      </c>
      <c r="C68" s="127"/>
      <c r="D68" s="128"/>
      <c r="E68" s="129"/>
      <c r="F68" s="130"/>
      <c r="G68" s="129"/>
      <c r="H68" s="130"/>
      <c r="I68" s="129"/>
      <c r="J68" s="130"/>
      <c r="K68" s="131"/>
      <c r="L68" s="132"/>
    </row>
    <row r="69" spans="1:12" ht="13.8">
      <c r="A69" s="189" t="s">
        <v>227</v>
      </c>
      <c r="B69" s="222" t="s">
        <v>56</v>
      </c>
      <c r="C69" s="127"/>
      <c r="D69" s="128"/>
      <c r="E69" s="129"/>
      <c r="F69" s="130"/>
      <c r="G69" s="129"/>
      <c r="H69" s="130"/>
      <c r="I69" s="129"/>
      <c r="J69" s="130"/>
      <c r="K69" s="131"/>
      <c r="L69" s="132"/>
    </row>
    <row r="70" spans="1:12" ht="13.8">
      <c r="A70" s="189" t="s">
        <v>141</v>
      </c>
      <c r="B70" s="222" t="s">
        <v>57</v>
      </c>
      <c r="C70" s="129"/>
      <c r="D70" s="130"/>
      <c r="E70" s="129"/>
      <c r="F70" s="130"/>
      <c r="G70" s="129"/>
      <c r="H70" s="130"/>
      <c r="I70" s="129"/>
      <c r="J70" s="130"/>
      <c r="K70" s="131"/>
      <c r="L70" s="132"/>
    </row>
    <row r="71" spans="1:12" ht="13.8">
      <c r="A71" s="189" t="s">
        <v>142</v>
      </c>
      <c r="B71" s="222" t="s">
        <v>58</v>
      </c>
      <c r="C71" s="129"/>
      <c r="D71" s="130"/>
      <c r="E71" s="129"/>
      <c r="F71" s="130"/>
      <c r="G71" s="129"/>
      <c r="H71" s="130"/>
      <c r="I71" s="129"/>
      <c r="J71" s="130"/>
      <c r="K71" s="131"/>
      <c r="L71" s="132"/>
    </row>
    <row r="72" spans="1:12" ht="13.8">
      <c r="A72" s="189" t="s">
        <v>143</v>
      </c>
      <c r="B72" s="222" t="s">
        <v>59</v>
      </c>
      <c r="C72" s="129"/>
      <c r="D72" s="72">
        <v>2340075.7380000004</v>
      </c>
      <c r="E72" s="129"/>
      <c r="F72" s="72">
        <v>1108604</v>
      </c>
      <c r="G72" s="131"/>
      <c r="H72" s="78">
        <v>1062500</v>
      </c>
      <c r="I72" s="129"/>
      <c r="J72" s="72">
        <v>191972.56</v>
      </c>
      <c r="K72" s="131"/>
      <c r="L72" s="132"/>
    </row>
    <row r="73" spans="1:12" ht="13.8">
      <c r="A73" s="189" t="s">
        <v>144</v>
      </c>
      <c r="B73" s="222" t="s">
        <v>60</v>
      </c>
      <c r="C73" s="129"/>
      <c r="D73" s="72">
        <v>5632014.4400000004</v>
      </c>
      <c r="E73" s="129"/>
      <c r="F73" s="72">
        <v>4373338.1120000007</v>
      </c>
      <c r="G73" s="131"/>
      <c r="H73" s="78">
        <v>3831375</v>
      </c>
      <c r="I73" s="129"/>
      <c r="J73" s="72">
        <v>2228070</v>
      </c>
      <c r="K73" s="131"/>
      <c r="L73" s="81">
        <v>768000</v>
      </c>
    </row>
    <row r="74" spans="1:12" ht="13.8">
      <c r="A74" s="189" t="s">
        <v>145</v>
      </c>
      <c r="B74" s="222" t="s">
        <v>61</v>
      </c>
      <c r="C74" s="129"/>
      <c r="D74" s="72">
        <v>894400.00000000012</v>
      </c>
      <c r="E74" s="129"/>
      <c r="F74" s="72">
        <v>548000</v>
      </c>
      <c r="G74" s="131"/>
      <c r="H74" s="78">
        <v>1062500</v>
      </c>
      <c r="I74" s="129"/>
      <c r="J74" s="130"/>
      <c r="K74" s="131"/>
      <c r="L74" s="81">
        <v>1373000</v>
      </c>
    </row>
    <row r="75" spans="1:12" ht="13.8">
      <c r="A75" s="193"/>
      <c r="B75" s="224" t="s">
        <v>310</v>
      </c>
      <c r="C75" s="237">
        <v>5787596.4380000001</v>
      </c>
      <c r="D75" s="72"/>
      <c r="E75" s="129"/>
      <c r="F75" s="72">
        <v>3717632.0000000005</v>
      </c>
      <c r="G75" s="131"/>
      <c r="H75" s="78">
        <v>7060950</v>
      </c>
      <c r="I75" s="129"/>
      <c r="J75" s="130"/>
      <c r="K75" s="131"/>
      <c r="L75" s="81">
        <v>4935000</v>
      </c>
    </row>
    <row r="76" spans="1:12" ht="13.8">
      <c r="A76" s="193"/>
      <c r="B76" s="224" t="s">
        <v>40</v>
      </c>
      <c r="C76" s="129"/>
      <c r="D76" s="135"/>
      <c r="E76" s="129"/>
      <c r="F76" s="130"/>
      <c r="G76" s="131"/>
      <c r="H76" s="132"/>
      <c r="I76" s="129"/>
      <c r="J76" s="130"/>
      <c r="K76" s="131"/>
      <c r="L76" s="132"/>
    </row>
    <row r="77" spans="1:12" ht="13.8">
      <c r="A77" s="193"/>
      <c r="B77" s="224" t="s">
        <v>40</v>
      </c>
      <c r="C77" s="129"/>
      <c r="D77" s="130"/>
      <c r="E77" s="129"/>
      <c r="F77" s="130"/>
      <c r="G77" s="131"/>
      <c r="H77" s="132"/>
      <c r="I77" s="129"/>
      <c r="J77" s="130"/>
      <c r="K77" s="131"/>
      <c r="L77" s="132"/>
    </row>
    <row r="78" spans="1:12" ht="13.8">
      <c r="A78" s="189" t="s">
        <v>146</v>
      </c>
      <c r="B78" s="227" t="s">
        <v>62</v>
      </c>
      <c r="C78" s="129"/>
      <c r="D78" s="130"/>
      <c r="E78" s="129"/>
      <c r="F78" s="130"/>
      <c r="G78" s="131"/>
      <c r="H78" s="132"/>
      <c r="I78" s="129"/>
      <c r="J78" s="130"/>
      <c r="K78" s="131"/>
      <c r="L78" s="132"/>
    </row>
    <row r="79" spans="1:12" ht="13.8">
      <c r="A79" s="189" t="s">
        <v>146</v>
      </c>
      <c r="B79" s="222" t="s">
        <v>63</v>
      </c>
      <c r="C79" s="72">
        <v>25395833.970000003</v>
      </c>
      <c r="D79" s="139"/>
      <c r="E79" s="72">
        <v>26547064.304000001</v>
      </c>
      <c r="F79" s="130"/>
      <c r="G79" s="78">
        <v>27640938.5625</v>
      </c>
      <c r="H79" s="140"/>
      <c r="I79" s="72">
        <v>17353640.246799998</v>
      </c>
      <c r="J79" s="130"/>
      <c r="K79" s="81">
        <v>23946810</v>
      </c>
      <c r="L79" s="132"/>
    </row>
    <row r="80" spans="1:12" ht="13.8">
      <c r="A80" s="189" t="s">
        <v>228</v>
      </c>
      <c r="B80" s="222" t="s">
        <v>64</v>
      </c>
      <c r="C80" s="129"/>
      <c r="D80" s="72"/>
      <c r="E80" s="129"/>
      <c r="F80" s="130"/>
      <c r="G80" s="131"/>
      <c r="H80" s="132"/>
      <c r="I80" s="129"/>
      <c r="J80" s="130"/>
      <c r="K80" s="131"/>
      <c r="L80" s="132"/>
    </row>
    <row r="81" spans="1:12" ht="13.8">
      <c r="A81" s="189" t="s">
        <v>147</v>
      </c>
      <c r="B81" s="222" t="s">
        <v>65</v>
      </c>
      <c r="C81" s="129"/>
      <c r="D81" s="72">
        <v>39287572.5</v>
      </c>
      <c r="E81" s="129"/>
      <c r="F81" s="130">
        <v>27925719.5</v>
      </c>
      <c r="G81" s="131"/>
      <c r="H81" s="132">
        <v>21741643</v>
      </c>
      <c r="I81" s="129"/>
      <c r="J81" s="130">
        <v>19791701.5</v>
      </c>
      <c r="K81" s="131"/>
      <c r="L81" s="132">
        <v>16618177.5</v>
      </c>
    </row>
    <row r="82" spans="1:12" ht="13.8">
      <c r="A82" s="189" t="s">
        <v>148</v>
      </c>
      <c r="B82" s="221" t="s">
        <v>66</v>
      </c>
      <c r="C82" s="129"/>
      <c r="D82" s="130"/>
      <c r="E82" s="129"/>
      <c r="F82" s="130"/>
      <c r="G82" s="131"/>
      <c r="H82" s="132"/>
      <c r="I82" s="129"/>
      <c r="J82" s="130"/>
      <c r="K82" s="131"/>
      <c r="L82" s="132"/>
    </row>
    <row r="83" spans="1:12" ht="13.8">
      <c r="A83" s="189" t="s">
        <v>229</v>
      </c>
      <c r="B83" s="228" t="s">
        <v>67</v>
      </c>
      <c r="C83" s="135">
        <v>31442765.042000003</v>
      </c>
      <c r="D83" s="139"/>
      <c r="E83" s="130">
        <v>26646730.160000004</v>
      </c>
      <c r="F83" s="130"/>
      <c r="G83" s="78">
        <v>12595725</v>
      </c>
      <c r="H83" s="132"/>
      <c r="I83" s="72"/>
      <c r="J83" s="130"/>
      <c r="K83" s="81">
        <v>12500000</v>
      </c>
      <c r="L83" s="132"/>
    </row>
    <row r="84" spans="1:12" ht="13.8">
      <c r="A84" s="193"/>
      <c r="B84" s="224" t="s">
        <v>68</v>
      </c>
      <c r="C84" s="129"/>
      <c r="D84" s="130"/>
      <c r="E84" s="129"/>
      <c r="F84" s="130"/>
      <c r="G84" s="131"/>
      <c r="H84" s="132"/>
      <c r="I84" s="129"/>
      <c r="J84" s="130"/>
      <c r="K84" s="131"/>
      <c r="L84" s="132"/>
    </row>
    <row r="85" spans="1:12" ht="13.8">
      <c r="A85" s="189" t="s">
        <v>149</v>
      </c>
      <c r="B85" s="221" t="s">
        <v>69</v>
      </c>
      <c r="C85" s="129"/>
      <c r="D85" s="135">
        <v>18037439.706</v>
      </c>
      <c r="E85" s="129"/>
      <c r="F85" s="130">
        <v>28104653.176080003</v>
      </c>
      <c r="G85" s="131"/>
      <c r="H85" s="78">
        <v>22533431.649374999</v>
      </c>
      <c r="I85" s="129"/>
      <c r="J85" s="72">
        <v>24249596.800000001</v>
      </c>
      <c r="K85" s="131"/>
      <c r="L85" s="81">
        <v>19131151.300000001</v>
      </c>
    </row>
    <row r="86" spans="1:12" ht="13.8">
      <c r="A86" s="189" t="s">
        <v>230</v>
      </c>
      <c r="B86" s="226" t="s">
        <v>70</v>
      </c>
      <c r="C86" s="129"/>
      <c r="D86" s="130"/>
      <c r="E86" s="129"/>
      <c r="F86" s="130"/>
      <c r="G86" s="131"/>
      <c r="H86" s="132"/>
      <c r="I86" s="129"/>
      <c r="J86" s="130"/>
      <c r="K86" s="131"/>
      <c r="L86" s="132"/>
    </row>
    <row r="87" spans="1:12" ht="13.8">
      <c r="A87" s="189" t="s">
        <v>231</v>
      </c>
      <c r="B87" s="226" t="s">
        <v>71</v>
      </c>
      <c r="C87" s="129"/>
      <c r="D87" s="130"/>
      <c r="E87" s="129"/>
      <c r="F87" s="130"/>
      <c r="G87" s="131"/>
      <c r="H87" s="132"/>
      <c r="I87" s="129"/>
      <c r="J87" s="130"/>
      <c r="K87" s="131"/>
      <c r="L87" s="132"/>
    </row>
    <row r="88" spans="1:12" ht="13.8">
      <c r="A88" s="189" t="s">
        <v>150</v>
      </c>
      <c r="B88" s="226" t="s">
        <v>72</v>
      </c>
      <c r="C88" s="129"/>
      <c r="D88" s="72">
        <v>2728063.1040000003</v>
      </c>
      <c r="E88" s="129"/>
      <c r="F88" s="130">
        <v>3615265.6</v>
      </c>
      <c r="G88" s="131"/>
      <c r="H88" s="132"/>
      <c r="I88" s="129"/>
      <c r="J88" s="130"/>
      <c r="K88" s="131"/>
      <c r="L88" s="81">
        <v>2645500</v>
      </c>
    </row>
    <row r="89" spans="1:12" ht="13.8">
      <c r="A89" s="189" t="s">
        <v>232</v>
      </c>
      <c r="B89" s="226" t="s">
        <v>73</v>
      </c>
      <c r="C89" s="129"/>
      <c r="D89" s="130"/>
      <c r="E89" s="129"/>
      <c r="F89" s="130"/>
      <c r="G89" s="131"/>
      <c r="H89" s="132"/>
      <c r="I89" s="129"/>
      <c r="J89" s="130"/>
      <c r="K89" s="131"/>
      <c r="L89" s="132"/>
    </row>
    <row r="90" spans="1:12" ht="13.8">
      <c r="A90" s="189" t="s">
        <v>233</v>
      </c>
      <c r="B90" s="226" t="s">
        <v>74</v>
      </c>
      <c r="C90" s="129"/>
      <c r="D90" s="130"/>
      <c r="E90" s="129"/>
      <c r="F90" s="130"/>
      <c r="G90" s="131"/>
      <c r="H90" s="132"/>
      <c r="I90" s="129"/>
      <c r="J90" s="130"/>
      <c r="K90" s="131"/>
      <c r="L90" s="132"/>
    </row>
    <row r="91" spans="1:12" ht="13.8">
      <c r="A91" s="189" t="s">
        <v>151</v>
      </c>
      <c r="B91" s="226" t="s">
        <v>75</v>
      </c>
      <c r="C91" s="72">
        <v>10313020.068000002</v>
      </c>
      <c r="D91" s="139"/>
      <c r="E91" s="72">
        <v>8436328.4800000004</v>
      </c>
      <c r="F91" s="130"/>
      <c r="G91" s="78">
        <v>7398718.75</v>
      </c>
      <c r="H91" s="132"/>
      <c r="I91" s="129"/>
      <c r="J91" s="130"/>
      <c r="K91" s="81">
        <v>9541200</v>
      </c>
      <c r="L91" s="132"/>
    </row>
    <row r="92" spans="1:12" ht="13.8">
      <c r="A92" s="189" t="s">
        <v>234</v>
      </c>
      <c r="B92" s="226" t="s">
        <v>76</v>
      </c>
      <c r="C92" s="129"/>
      <c r="D92" s="130"/>
      <c r="E92" s="129"/>
      <c r="F92" s="130"/>
      <c r="G92" s="131"/>
      <c r="H92" s="132"/>
      <c r="I92" s="129"/>
      <c r="J92" s="130"/>
      <c r="K92" s="131"/>
      <c r="L92" s="132"/>
    </row>
    <row r="93" spans="1:12" ht="13.8">
      <c r="A93" s="189" t="s">
        <v>153</v>
      </c>
      <c r="B93" s="226" t="s">
        <v>77</v>
      </c>
      <c r="C93" s="129"/>
      <c r="D93" s="130"/>
      <c r="E93" s="129"/>
      <c r="F93" s="130"/>
      <c r="G93" s="131"/>
      <c r="H93" s="132"/>
      <c r="I93" s="129"/>
      <c r="J93" s="130"/>
      <c r="K93" s="131"/>
      <c r="L93" s="132"/>
    </row>
    <row r="94" spans="1:12" ht="13.8">
      <c r="A94" s="189" t="s">
        <v>235</v>
      </c>
      <c r="B94" s="226" t="s">
        <v>78</v>
      </c>
      <c r="C94" s="129"/>
      <c r="D94" s="130"/>
      <c r="E94" s="129"/>
      <c r="F94" s="130"/>
      <c r="G94" s="131"/>
      <c r="H94" s="132"/>
      <c r="I94" s="129"/>
      <c r="J94" s="130"/>
      <c r="K94" s="131"/>
      <c r="L94" s="132"/>
    </row>
    <row r="95" spans="1:12" ht="13.8">
      <c r="A95" s="189" t="s">
        <v>236</v>
      </c>
      <c r="B95" s="226" t="s">
        <v>79</v>
      </c>
      <c r="C95" s="129"/>
      <c r="D95" s="130"/>
      <c r="E95" s="129"/>
      <c r="F95" s="130"/>
      <c r="G95" s="131"/>
      <c r="H95" s="132"/>
      <c r="I95" s="129"/>
      <c r="J95" s="130"/>
      <c r="K95" s="131"/>
      <c r="L95" s="132"/>
    </row>
    <row r="96" spans="1:12" ht="13.8">
      <c r="A96" s="193"/>
      <c r="B96" s="224" t="s">
        <v>40</v>
      </c>
      <c r="C96" s="129"/>
      <c r="D96" s="130"/>
      <c r="E96" s="129"/>
      <c r="F96" s="130"/>
      <c r="G96" s="131"/>
      <c r="H96" s="132"/>
      <c r="I96" s="129"/>
      <c r="J96" s="130"/>
      <c r="K96" s="131"/>
      <c r="L96" s="132"/>
    </row>
    <row r="97" spans="1:12" ht="13.8">
      <c r="A97" s="189" t="s">
        <v>152</v>
      </c>
      <c r="B97" s="221" t="s">
        <v>80</v>
      </c>
      <c r="C97" s="129"/>
      <c r="D97" s="130"/>
      <c r="E97" s="129"/>
      <c r="F97" s="130"/>
      <c r="G97" s="131"/>
      <c r="H97" s="132"/>
      <c r="I97" s="129"/>
      <c r="J97" s="130"/>
      <c r="K97" s="131"/>
      <c r="L97" s="132"/>
    </row>
    <row r="98" spans="1:12" ht="13.8">
      <c r="A98" s="189" t="s">
        <v>153</v>
      </c>
      <c r="B98" s="229" t="s">
        <v>81</v>
      </c>
      <c r="C98" s="129"/>
      <c r="D98" s="130"/>
      <c r="E98" s="129"/>
      <c r="F98" s="130"/>
      <c r="G98" s="131"/>
      <c r="H98" s="132"/>
      <c r="I98" s="129"/>
      <c r="J98" s="130"/>
      <c r="K98" s="131"/>
      <c r="L98" s="132"/>
    </row>
    <row r="99" spans="1:12" ht="13.8">
      <c r="A99" s="189" t="s">
        <v>154</v>
      </c>
      <c r="B99" s="229" t="s">
        <v>82</v>
      </c>
      <c r="C99" s="129"/>
      <c r="D99" s="130"/>
      <c r="E99" s="129"/>
      <c r="F99" s="130"/>
      <c r="G99" s="131"/>
      <c r="H99" s="132"/>
      <c r="I99" s="129"/>
      <c r="J99" s="130"/>
      <c r="K99" s="131"/>
      <c r="L99" s="132"/>
    </row>
    <row r="100" spans="1:12" ht="13.8">
      <c r="A100" s="189" t="s">
        <v>155</v>
      </c>
      <c r="B100" s="229" t="s">
        <v>83</v>
      </c>
      <c r="C100" s="129"/>
      <c r="D100" s="130"/>
      <c r="E100" s="129"/>
      <c r="F100" s="130"/>
      <c r="G100" s="131"/>
      <c r="H100" s="132"/>
      <c r="I100" s="129"/>
      <c r="J100" s="130"/>
      <c r="K100" s="131"/>
      <c r="L100" s="132"/>
    </row>
    <row r="101" spans="1:12" ht="13.8">
      <c r="A101" s="193"/>
      <c r="B101" s="224" t="s">
        <v>307</v>
      </c>
      <c r="C101" s="129">
        <v>559000</v>
      </c>
      <c r="D101" s="73"/>
      <c r="E101" s="129">
        <v>0</v>
      </c>
      <c r="F101" s="130"/>
      <c r="G101" s="131"/>
      <c r="H101" s="78">
        <v>147898.76749999999</v>
      </c>
      <c r="I101" s="129"/>
      <c r="J101" s="130"/>
      <c r="K101" s="131"/>
      <c r="L101" s="132"/>
    </row>
    <row r="102" spans="1:12" ht="13.8">
      <c r="A102" s="189" t="s">
        <v>257</v>
      </c>
      <c r="B102" s="221" t="s">
        <v>84</v>
      </c>
      <c r="C102" s="129"/>
      <c r="D102" s="130"/>
      <c r="E102" s="129"/>
      <c r="F102" s="130"/>
      <c r="G102" s="131"/>
      <c r="H102" s="132"/>
      <c r="I102" s="129"/>
      <c r="J102" s="130"/>
      <c r="K102" s="131"/>
      <c r="L102" s="132"/>
    </row>
    <row r="103" spans="1:12" ht="13.8">
      <c r="A103" s="189" t="s">
        <v>258</v>
      </c>
      <c r="B103" s="226" t="s">
        <v>85</v>
      </c>
      <c r="C103" s="129"/>
      <c r="D103" s="130"/>
      <c r="E103" s="129"/>
      <c r="F103" s="130"/>
      <c r="G103" s="131"/>
      <c r="H103" s="132"/>
      <c r="I103" s="129"/>
      <c r="J103" s="130"/>
      <c r="K103" s="131"/>
      <c r="L103" s="132"/>
    </row>
    <row r="104" spans="1:12" ht="13.8">
      <c r="A104" s="189" t="s">
        <v>259</v>
      </c>
      <c r="B104" s="226" t="s">
        <v>86</v>
      </c>
      <c r="C104" s="129"/>
      <c r="D104" s="130"/>
      <c r="E104" s="129"/>
      <c r="F104" s="130"/>
      <c r="G104" s="131"/>
      <c r="H104" s="132"/>
      <c r="I104" s="129"/>
      <c r="J104" s="130"/>
      <c r="K104" s="131"/>
      <c r="L104" s="132"/>
    </row>
    <row r="105" spans="1:12" ht="13.8">
      <c r="A105" s="193"/>
      <c r="B105" s="224" t="s">
        <v>40</v>
      </c>
      <c r="C105" s="129"/>
      <c r="D105" s="130"/>
      <c r="E105" s="129"/>
      <c r="F105" s="130"/>
      <c r="G105" s="131"/>
      <c r="H105" s="132"/>
      <c r="I105" s="129"/>
      <c r="J105" s="130"/>
      <c r="K105" s="131"/>
      <c r="L105" s="132"/>
    </row>
    <row r="106" spans="1:12" ht="14.4" thickBot="1">
      <c r="A106" s="193" t="s">
        <v>245</v>
      </c>
      <c r="B106" s="230" t="s">
        <v>87</v>
      </c>
      <c r="C106" s="129"/>
      <c r="D106" s="130"/>
      <c r="E106" s="129"/>
      <c r="F106" s="130"/>
      <c r="G106" s="131"/>
      <c r="H106" s="132"/>
      <c r="I106" s="129"/>
      <c r="J106" s="130"/>
      <c r="K106" s="131"/>
      <c r="L106" s="132"/>
    </row>
    <row r="107" spans="1:12" ht="14.4" thickBot="1">
      <c r="A107" s="193" t="s">
        <v>237</v>
      </c>
      <c r="B107" s="231" t="s">
        <v>241</v>
      </c>
      <c r="C107" s="129"/>
      <c r="D107" s="130"/>
      <c r="E107" s="129"/>
      <c r="F107" s="130"/>
      <c r="G107" s="131"/>
      <c r="H107" s="132"/>
      <c r="I107" s="129"/>
      <c r="J107" s="130"/>
      <c r="K107" s="131"/>
      <c r="L107" s="132"/>
    </row>
    <row r="108" spans="1:12" ht="14.4" thickBot="1">
      <c r="A108" s="193" t="s">
        <v>238</v>
      </c>
      <c r="B108" s="232" t="s">
        <v>242</v>
      </c>
      <c r="C108" s="129"/>
      <c r="D108" s="130"/>
      <c r="E108" s="129"/>
      <c r="F108" s="130"/>
      <c r="G108" s="131"/>
      <c r="H108" s="132"/>
      <c r="I108" s="129"/>
      <c r="J108" s="130"/>
      <c r="K108" s="131"/>
      <c r="L108" s="132"/>
    </row>
    <row r="109" spans="1:12" ht="14.4" thickBot="1">
      <c r="A109" s="193" t="s">
        <v>239</v>
      </c>
      <c r="B109" s="232" t="s">
        <v>243</v>
      </c>
      <c r="C109" s="129"/>
      <c r="D109" s="130"/>
      <c r="E109" s="129"/>
      <c r="F109" s="130"/>
      <c r="G109" s="131"/>
      <c r="H109" s="132"/>
      <c r="I109" s="129"/>
      <c r="J109" s="130"/>
      <c r="K109" s="131"/>
      <c r="L109" s="132"/>
    </row>
    <row r="110" spans="1:12" ht="14.4" thickBot="1">
      <c r="A110" s="193" t="s">
        <v>240</v>
      </c>
      <c r="B110" s="232" t="s">
        <v>244</v>
      </c>
      <c r="C110" s="129"/>
      <c r="D110" s="130"/>
      <c r="E110" s="129"/>
      <c r="F110" s="130"/>
      <c r="G110" s="131"/>
      <c r="H110" s="132"/>
      <c r="I110" s="129"/>
      <c r="J110" s="130"/>
      <c r="K110" s="131"/>
      <c r="L110" s="132"/>
    </row>
    <row r="111" spans="1:12" ht="13.8">
      <c r="A111" s="189" t="s">
        <v>156</v>
      </c>
      <c r="B111" s="220" t="s">
        <v>89</v>
      </c>
      <c r="C111" s="129"/>
      <c r="D111" s="130"/>
      <c r="E111" s="129"/>
      <c r="F111" s="130"/>
      <c r="G111" s="131"/>
      <c r="H111" s="132"/>
      <c r="I111" s="129"/>
      <c r="J111" s="130"/>
      <c r="K111" s="131"/>
      <c r="L111" s="131"/>
    </row>
    <row r="112" spans="1:12" ht="13.8">
      <c r="A112" s="193" t="s">
        <v>157</v>
      </c>
      <c r="B112" s="233" t="s">
        <v>158</v>
      </c>
      <c r="C112" s="129"/>
      <c r="D112" s="70">
        <v>87984296.920000002</v>
      </c>
      <c r="E112" s="129"/>
      <c r="F112" s="70">
        <v>75165034.656000003</v>
      </c>
      <c r="G112" s="131"/>
      <c r="H112" s="77">
        <v>69265482.125</v>
      </c>
      <c r="I112" s="129"/>
      <c r="J112" s="70">
        <v>68735563.0572</v>
      </c>
      <c r="K112" s="131"/>
      <c r="L112" s="77">
        <v>76361002</v>
      </c>
    </row>
    <row r="113" spans="1:12" ht="13.8">
      <c r="A113" s="193" t="s">
        <v>159</v>
      </c>
      <c r="B113" s="233" t="s">
        <v>160</v>
      </c>
      <c r="C113" s="129"/>
      <c r="D113" s="70">
        <v>21504953.600000001</v>
      </c>
      <c r="E113" s="129"/>
      <c r="F113" s="70">
        <v>25955606.808000002</v>
      </c>
      <c r="G113" s="131"/>
      <c r="H113" s="77">
        <v>17425286.875</v>
      </c>
      <c r="I113" s="129"/>
      <c r="J113" s="70">
        <v>19244144.836799998</v>
      </c>
      <c r="K113" s="131"/>
      <c r="L113" s="77">
        <v>26403489</v>
      </c>
    </row>
    <row r="114" spans="1:12" ht="13.8">
      <c r="A114" s="193" t="s">
        <v>161</v>
      </c>
      <c r="B114" s="233" t="s">
        <v>162</v>
      </c>
      <c r="C114" s="129"/>
      <c r="D114" s="70">
        <v>35674343.614</v>
      </c>
      <c r="E114" s="129"/>
      <c r="F114" s="70">
        <v>27662365.960000001</v>
      </c>
      <c r="G114" s="131"/>
      <c r="H114" s="77">
        <f>9273568+10603444+6712554</f>
        <v>26589566</v>
      </c>
      <c r="I114" s="129"/>
      <c r="J114" s="70">
        <f>9963792.7948+7809125+4076541</f>
        <v>21849458.794799998</v>
      </c>
      <c r="K114" s="131"/>
      <c r="L114" s="77">
        <f>10053296+11251071+3189947</f>
        <v>24494314</v>
      </c>
    </row>
    <row r="115" spans="1:12" ht="13.8">
      <c r="A115" s="193" t="s">
        <v>163</v>
      </c>
      <c r="B115" s="233" t="s">
        <v>164</v>
      </c>
      <c r="C115" s="129"/>
      <c r="D115" s="70"/>
      <c r="E115" s="129"/>
      <c r="F115" s="70"/>
      <c r="G115" s="131"/>
      <c r="H115" s="77"/>
      <c r="I115" s="129"/>
      <c r="J115" s="188"/>
      <c r="K115" s="131"/>
      <c r="L115" s="77"/>
    </row>
    <row r="116" spans="1:12" ht="13.8">
      <c r="A116" s="193" t="s">
        <v>165</v>
      </c>
      <c r="B116" s="233" t="s">
        <v>166</v>
      </c>
      <c r="C116" s="129"/>
      <c r="D116" s="70"/>
      <c r="E116" s="129"/>
      <c r="F116" s="70"/>
      <c r="G116" s="131"/>
      <c r="H116" s="77"/>
      <c r="I116" s="129"/>
      <c r="J116" s="70"/>
      <c r="K116" s="131"/>
      <c r="L116" s="77"/>
    </row>
    <row r="117" spans="1:12" ht="13.8">
      <c r="A117" s="193" t="s">
        <v>167</v>
      </c>
      <c r="B117" s="233" t="s">
        <v>168</v>
      </c>
      <c r="C117" s="129"/>
      <c r="D117" s="130"/>
      <c r="E117" s="129"/>
      <c r="F117" s="130"/>
      <c r="G117" s="131"/>
      <c r="H117" s="132"/>
      <c r="I117" s="129"/>
      <c r="J117" s="130"/>
      <c r="K117" s="131"/>
      <c r="L117" s="132"/>
    </row>
    <row r="118" spans="1:12" ht="13.8">
      <c r="A118" s="193" t="s">
        <v>169</v>
      </c>
      <c r="B118" s="233" t="s">
        <v>170</v>
      </c>
      <c r="C118" s="129"/>
      <c r="D118" s="130"/>
      <c r="E118" s="129"/>
      <c r="F118" s="130"/>
      <c r="G118" s="131"/>
      <c r="H118" s="132"/>
      <c r="I118" s="129"/>
      <c r="J118" s="130"/>
      <c r="K118" s="131"/>
      <c r="L118" s="132"/>
    </row>
    <row r="119" spans="1:12" ht="13.8">
      <c r="A119" s="193" t="s">
        <v>171</v>
      </c>
      <c r="B119" s="233" t="s">
        <v>172</v>
      </c>
      <c r="C119" s="129"/>
      <c r="D119" s="130"/>
      <c r="E119" s="129"/>
      <c r="F119" s="130"/>
      <c r="G119" s="131"/>
      <c r="H119" s="132"/>
      <c r="I119" s="129"/>
      <c r="J119" s="130"/>
      <c r="K119" s="131"/>
      <c r="L119" s="132"/>
    </row>
    <row r="120" spans="1:12" ht="13.8">
      <c r="A120" s="193" t="s">
        <v>260</v>
      </c>
      <c r="B120" s="220" t="s">
        <v>95</v>
      </c>
      <c r="C120" s="129"/>
      <c r="D120" s="130"/>
      <c r="E120" s="129"/>
      <c r="F120" s="130"/>
      <c r="G120" s="131"/>
      <c r="H120" s="132"/>
      <c r="I120" s="129"/>
      <c r="J120" s="130"/>
      <c r="K120" s="131"/>
      <c r="L120" s="132"/>
    </row>
    <row r="121" spans="1:12" ht="13.8">
      <c r="A121" s="193" t="s">
        <v>262</v>
      </c>
      <c r="B121" s="226" t="s">
        <v>96</v>
      </c>
      <c r="C121" s="129"/>
      <c r="D121" s="130"/>
      <c r="E121" s="129"/>
      <c r="F121" s="130"/>
      <c r="G121" s="131"/>
      <c r="H121" s="132"/>
      <c r="I121" s="129"/>
      <c r="J121" s="130"/>
      <c r="K121" s="131"/>
      <c r="L121" s="132"/>
    </row>
    <row r="122" spans="1:12" ht="13.8">
      <c r="A122" s="193" t="s">
        <v>261</v>
      </c>
      <c r="B122" s="226" t="s">
        <v>97</v>
      </c>
      <c r="C122" s="129"/>
      <c r="D122" s="130"/>
      <c r="E122" s="129"/>
      <c r="F122" s="130"/>
      <c r="G122" s="131"/>
      <c r="H122" s="132"/>
      <c r="I122" s="129"/>
      <c r="J122" s="130"/>
      <c r="K122" s="131"/>
      <c r="L122" s="132"/>
    </row>
    <row r="123" spans="1:12" ht="13.8">
      <c r="A123" s="193" t="s">
        <v>173</v>
      </c>
      <c r="B123" s="220" t="s">
        <v>98</v>
      </c>
      <c r="C123" s="129"/>
      <c r="D123" s="130"/>
      <c r="E123" s="129"/>
      <c r="F123" s="130"/>
      <c r="G123" s="131"/>
      <c r="H123" s="132"/>
      <c r="I123" s="129"/>
      <c r="J123" s="130"/>
      <c r="K123" s="131"/>
      <c r="L123" s="132"/>
    </row>
    <row r="124" spans="1:12" ht="13.8">
      <c r="A124" s="193" t="s">
        <v>174</v>
      </c>
      <c r="B124" s="226" t="s">
        <v>175</v>
      </c>
      <c r="C124" s="129"/>
      <c r="D124" s="130"/>
      <c r="E124" s="129"/>
      <c r="F124" s="130"/>
      <c r="G124" s="131"/>
      <c r="H124" s="132"/>
      <c r="I124" s="129"/>
      <c r="J124" s="130"/>
      <c r="K124" s="131"/>
      <c r="L124" s="132"/>
    </row>
    <row r="125" spans="1:12" ht="13.8">
      <c r="A125" s="210" t="s">
        <v>176</v>
      </c>
      <c r="B125" s="226" t="s">
        <v>99</v>
      </c>
      <c r="C125" s="129"/>
      <c r="D125" s="130"/>
      <c r="E125" s="129"/>
      <c r="F125" s="130"/>
      <c r="G125" s="129"/>
      <c r="H125" s="130"/>
      <c r="I125" s="129"/>
      <c r="J125" s="130"/>
      <c r="K125" s="131"/>
      <c r="L125" s="132"/>
    </row>
    <row r="126" spans="1:12" ht="13.8">
      <c r="A126" s="211"/>
      <c r="B126" s="224" t="s">
        <v>40</v>
      </c>
      <c r="C126" s="129"/>
      <c r="D126" s="130"/>
      <c r="E126" s="129"/>
      <c r="F126" s="130"/>
      <c r="G126" s="129"/>
      <c r="H126" s="130"/>
      <c r="I126" s="129"/>
      <c r="J126" s="130"/>
      <c r="K126" s="131"/>
      <c r="L126" s="132"/>
    </row>
    <row r="127" spans="1:12" ht="14.4" thickBot="1">
      <c r="A127" s="212"/>
      <c r="B127" s="234" t="s">
        <v>40</v>
      </c>
      <c r="C127" s="141"/>
      <c r="D127" s="142"/>
      <c r="E127" s="141"/>
      <c r="F127" s="142"/>
      <c r="G127" s="141"/>
      <c r="H127" s="142"/>
      <c r="I127" s="141"/>
      <c r="J127" s="142"/>
      <c r="K127" s="143"/>
      <c r="L127" s="144"/>
    </row>
    <row r="128" spans="1:12">
      <c r="I128" s="76"/>
      <c r="J128" s="76"/>
      <c r="K128" s="76"/>
      <c r="L128" s="76"/>
    </row>
    <row r="129" spans="3:12">
      <c r="K129" s="79"/>
      <c r="L129" s="79"/>
    </row>
    <row r="130" spans="3:12" ht="10.8" thickBot="1">
      <c r="K130" s="79"/>
      <c r="L130" s="79"/>
    </row>
    <row r="131" spans="3:12">
      <c r="C131" s="241" t="s">
        <v>295</v>
      </c>
      <c r="D131" s="242"/>
      <c r="E131" s="242"/>
      <c r="F131" s="242"/>
      <c r="G131" s="243"/>
      <c r="K131" s="79"/>
      <c r="L131" s="79"/>
    </row>
    <row r="132" spans="3:12" ht="10.8" thickBot="1">
      <c r="C132" s="244"/>
      <c r="D132" s="245"/>
      <c r="E132" s="245"/>
      <c r="F132" s="245"/>
      <c r="G132" s="246"/>
      <c r="K132" s="79"/>
      <c r="L132" s="79"/>
    </row>
    <row r="133" spans="3:12" ht="10.8" thickBot="1">
      <c r="C133" s="36">
        <v>2008</v>
      </c>
      <c r="D133" s="37">
        <v>2009</v>
      </c>
      <c r="E133" s="37">
        <v>2010</v>
      </c>
      <c r="F133" s="37">
        <v>2011</v>
      </c>
      <c r="G133" s="37">
        <v>2012</v>
      </c>
      <c r="K133" s="79"/>
      <c r="L133" s="79"/>
    </row>
    <row r="134" spans="3:12" ht="10.8" thickBot="1">
      <c r="C134" s="38">
        <v>0.73838196864889627</v>
      </c>
      <c r="D134" s="39">
        <v>0.69627430547695479</v>
      </c>
      <c r="E134" s="39">
        <v>0.66961443249280039</v>
      </c>
      <c r="F134" s="39">
        <v>0.66152299258813507</v>
      </c>
      <c r="G134" s="39">
        <v>0.61968403903258096</v>
      </c>
      <c r="H134" s="147">
        <f>AVERAGE(C134:G134)</f>
        <v>0.6770955476478735</v>
      </c>
      <c r="K134" s="79"/>
      <c r="L134" s="79"/>
    </row>
    <row r="135" spans="3:12">
      <c r="C135" s="40"/>
      <c r="D135" s="40"/>
      <c r="E135" s="40"/>
      <c r="F135" s="40"/>
      <c r="K135" s="79"/>
      <c r="L135" s="79"/>
    </row>
    <row r="136" spans="3:12" ht="10.8" thickBot="1">
      <c r="C136" s="40"/>
      <c r="D136" s="40"/>
      <c r="E136" s="40"/>
      <c r="F136" s="40"/>
    </row>
    <row r="137" spans="3:12">
      <c r="C137" s="241" t="s">
        <v>101</v>
      </c>
      <c r="D137" s="242"/>
      <c r="E137" s="242"/>
      <c r="F137" s="242"/>
      <c r="G137" s="243"/>
    </row>
    <row r="138" spans="3:12" ht="10.8" thickBot="1">
      <c r="C138" s="244"/>
      <c r="D138" s="245"/>
      <c r="E138" s="245"/>
      <c r="F138" s="245"/>
      <c r="G138" s="246"/>
    </row>
    <row r="139" spans="3:12" ht="10.8" thickBot="1">
      <c r="C139" s="36">
        <v>2008</v>
      </c>
      <c r="D139" s="37">
        <v>2009</v>
      </c>
      <c r="E139" s="37">
        <v>2010</v>
      </c>
      <c r="F139" s="37">
        <v>2011</v>
      </c>
      <c r="G139" s="37">
        <v>2012</v>
      </c>
    </row>
    <row r="140" spans="3:12" ht="10.8" thickBot="1">
      <c r="C140" s="145">
        <v>11765.293020485313</v>
      </c>
      <c r="D140" s="146">
        <v>13427.278265492836</v>
      </c>
      <c r="E140" s="146">
        <v>13722.156365368426</v>
      </c>
      <c r="F140" s="146">
        <v>11555.874017604896</v>
      </c>
      <c r="G140" s="146">
        <v>12431.016067961507</v>
      </c>
      <c r="H140" s="148" t="s">
        <v>317</v>
      </c>
    </row>
    <row r="141" spans="3:12">
      <c r="E141" s="76"/>
    </row>
    <row r="143" spans="3:12">
      <c r="C143" s="76"/>
      <c r="D143" s="76"/>
      <c r="F143" s="76"/>
      <c r="G143" s="76"/>
    </row>
    <row r="144" spans="3:12">
      <c r="C144" s="76"/>
      <c r="D144" s="76"/>
      <c r="E144" s="76">
        <f>SUM(E149:E261)</f>
        <v>802223018.41832399</v>
      </c>
      <c r="F144" s="76">
        <f>SUM(F149:F261)</f>
        <v>181609069.65783766</v>
      </c>
      <c r="G144" s="76"/>
      <c r="I144" s="76"/>
      <c r="K144" s="76"/>
    </row>
    <row r="145" spans="1:13" ht="10.8" thickBot="1">
      <c r="C145" s="238">
        <v>0.97087378640776689</v>
      </c>
      <c r="D145" s="76"/>
      <c r="E145" s="238">
        <v>0.94259590913375424</v>
      </c>
      <c r="F145" s="76"/>
      <c r="G145" s="238">
        <v>0.91514165935315939</v>
      </c>
      <c r="H145" s="76"/>
      <c r="I145" s="239">
        <v>0.88848704791568867</v>
      </c>
      <c r="J145" s="76"/>
      <c r="K145" s="238">
        <v>0.86260878438416366</v>
      </c>
      <c r="L145" s="76"/>
    </row>
    <row r="146" spans="1:13" ht="13.8" thickBot="1">
      <c r="A146" s="247" t="s">
        <v>224</v>
      </c>
      <c r="B146" s="250" t="s">
        <v>225</v>
      </c>
      <c r="C146" s="259" t="s">
        <v>5</v>
      </c>
      <c r="D146" s="260"/>
      <c r="E146" s="260"/>
      <c r="F146" s="260"/>
      <c r="G146" s="260"/>
      <c r="H146" s="260"/>
      <c r="I146" s="260"/>
      <c r="J146" s="260"/>
      <c r="K146" s="260"/>
      <c r="L146" s="261"/>
    </row>
    <row r="147" spans="1:13" ht="13.8" thickBot="1">
      <c r="A147" s="248"/>
      <c r="B147" s="257"/>
      <c r="C147" s="253">
        <v>2013</v>
      </c>
      <c r="D147" s="254"/>
      <c r="E147" s="262">
        <v>2014</v>
      </c>
      <c r="F147" s="254"/>
      <c r="G147" s="253">
        <v>2015</v>
      </c>
      <c r="H147" s="254"/>
      <c r="I147" s="253">
        <v>2016</v>
      </c>
      <c r="J147" s="262"/>
      <c r="K147" s="253">
        <v>2017</v>
      </c>
      <c r="L147" s="254"/>
    </row>
    <row r="148" spans="1:13" ht="13.8" thickBot="1">
      <c r="A148" s="249"/>
      <c r="B148" s="258"/>
      <c r="C148" s="170" t="s">
        <v>221</v>
      </c>
      <c r="D148" s="171" t="s">
        <v>222</v>
      </c>
      <c r="E148" s="172" t="s">
        <v>221</v>
      </c>
      <c r="F148" s="173" t="s">
        <v>222</v>
      </c>
      <c r="G148" s="174" t="s">
        <v>221</v>
      </c>
      <c r="H148" s="175" t="s">
        <v>222</v>
      </c>
      <c r="I148" s="170" t="s">
        <v>221</v>
      </c>
      <c r="J148" s="171" t="s">
        <v>222</v>
      </c>
      <c r="K148" s="170" t="s">
        <v>221</v>
      </c>
      <c r="L148" s="175" t="s">
        <v>222</v>
      </c>
    </row>
    <row r="149" spans="1:13" ht="14.4" thickBot="1">
      <c r="A149" s="176" t="s">
        <v>127</v>
      </c>
      <c r="B149" s="177" t="s">
        <v>289</v>
      </c>
      <c r="C149" s="178"/>
      <c r="D149" s="179"/>
      <c r="E149" s="235"/>
      <c r="F149" s="236"/>
      <c r="G149" s="181"/>
      <c r="H149" s="180"/>
      <c r="I149" s="178"/>
      <c r="J149" s="182"/>
      <c r="K149" s="183"/>
      <c r="L149" s="183"/>
    </row>
    <row r="150" spans="1:13" ht="13.8">
      <c r="A150" s="184" t="s">
        <v>126</v>
      </c>
      <c r="B150" s="185" t="s">
        <v>13</v>
      </c>
      <c r="C150" s="161"/>
      <c r="D150" s="186"/>
      <c r="E150" s="161"/>
      <c r="F150" s="187"/>
      <c r="G150" s="188"/>
      <c r="H150" s="187"/>
      <c r="I150" s="161"/>
      <c r="J150" s="186"/>
      <c r="K150" s="161"/>
      <c r="L150" s="161"/>
    </row>
    <row r="151" spans="1:13" ht="13.8">
      <c r="A151" s="189" t="s">
        <v>125</v>
      </c>
      <c r="B151" s="190" t="s">
        <v>14</v>
      </c>
      <c r="C151" s="161"/>
      <c r="D151" s="186"/>
      <c r="E151" s="161"/>
      <c r="F151" s="187"/>
      <c r="G151" s="188"/>
      <c r="H151" s="187"/>
      <c r="I151" s="161"/>
      <c r="J151" s="186"/>
      <c r="K151" s="161"/>
      <c r="L151" s="187"/>
    </row>
    <row r="152" spans="1:13" ht="13.8">
      <c r="A152" s="189" t="s">
        <v>107</v>
      </c>
      <c r="B152" s="191" t="s">
        <v>15</v>
      </c>
      <c r="C152" s="161">
        <v>238349340.77669901</v>
      </c>
      <c r="D152" s="186">
        <v>0</v>
      </c>
      <c r="E152" s="192">
        <v>238349340.77669901</v>
      </c>
      <c r="F152" s="187">
        <v>0</v>
      </c>
      <c r="G152" s="188">
        <v>201507772.70315456</v>
      </c>
      <c r="H152" s="187">
        <v>0</v>
      </c>
      <c r="I152" s="77">
        <v>198662899.51248977</v>
      </c>
      <c r="J152" s="186">
        <v>0</v>
      </c>
      <c r="K152" s="77">
        <v>195871524.28739509</v>
      </c>
      <c r="L152" s="187">
        <v>0</v>
      </c>
      <c r="M152" s="240"/>
    </row>
    <row r="153" spans="1:13" ht="13.8">
      <c r="A153" s="193" t="s">
        <v>108</v>
      </c>
      <c r="B153" s="194" t="s">
        <v>16</v>
      </c>
      <c r="C153" s="192">
        <v>0</v>
      </c>
      <c r="D153" s="186">
        <v>0</v>
      </c>
      <c r="E153" s="192">
        <v>0</v>
      </c>
      <c r="F153" s="187">
        <v>0</v>
      </c>
      <c r="G153" s="188">
        <v>0</v>
      </c>
      <c r="H153" s="187">
        <v>0</v>
      </c>
      <c r="I153" s="77">
        <v>0</v>
      </c>
      <c r="J153" s="186">
        <v>0</v>
      </c>
      <c r="K153" s="77">
        <v>0</v>
      </c>
      <c r="L153" s="187">
        <v>0</v>
      </c>
      <c r="M153" s="240"/>
    </row>
    <row r="154" spans="1:13" ht="13.8">
      <c r="A154" s="189" t="s">
        <v>109</v>
      </c>
      <c r="B154" s="191" t="s">
        <v>17</v>
      </c>
      <c r="C154" s="192">
        <v>0</v>
      </c>
      <c r="D154" s="186">
        <v>0</v>
      </c>
      <c r="E154" s="192">
        <v>0</v>
      </c>
      <c r="F154" s="187">
        <v>0</v>
      </c>
      <c r="G154" s="188">
        <v>0</v>
      </c>
      <c r="H154" s="187">
        <v>0</v>
      </c>
      <c r="I154" s="77">
        <v>0</v>
      </c>
      <c r="J154" s="186">
        <v>0</v>
      </c>
      <c r="K154" s="77">
        <v>0</v>
      </c>
      <c r="L154" s="187">
        <v>0</v>
      </c>
      <c r="M154" s="240"/>
    </row>
    <row r="155" spans="1:13" ht="13.8">
      <c r="A155" s="189" t="s">
        <v>110</v>
      </c>
      <c r="B155" s="191" t="s">
        <v>18</v>
      </c>
      <c r="C155" s="192">
        <v>831262.13592232997</v>
      </c>
      <c r="D155" s="186">
        <v>0</v>
      </c>
      <c r="E155" s="192">
        <v>831262.13592232997</v>
      </c>
      <c r="F155" s="187">
        <v>0</v>
      </c>
      <c r="G155" s="188">
        <v>775937.06263392081</v>
      </c>
      <c r="H155" s="187">
        <v>0</v>
      </c>
      <c r="I155" s="77">
        <v>703198.23075094284</v>
      </c>
      <c r="J155" s="186">
        <v>0</v>
      </c>
      <c r="K155" s="77">
        <v>618716.67042934883</v>
      </c>
      <c r="L155" s="187">
        <v>0</v>
      </c>
      <c r="M155" s="240"/>
    </row>
    <row r="156" spans="1:13" ht="13.8">
      <c r="A156" s="189" t="s">
        <v>111</v>
      </c>
      <c r="B156" s="191" t="s">
        <v>19</v>
      </c>
      <c r="C156" s="192">
        <v>3767114.5631067958</v>
      </c>
      <c r="D156" s="186">
        <v>0</v>
      </c>
      <c r="E156" s="192">
        <v>3767114.5631067958</v>
      </c>
      <c r="F156" s="187">
        <v>0</v>
      </c>
      <c r="G156" s="188">
        <v>3516392.341700105</v>
      </c>
      <c r="H156" s="187">
        <v>0</v>
      </c>
      <c r="I156" s="77">
        <v>3186754.4320102711</v>
      </c>
      <c r="J156" s="186">
        <v>0</v>
      </c>
      <c r="K156" s="77">
        <v>2803900.8140617707</v>
      </c>
      <c r="L156" s="187">
        <v>0</v>
      </c>
      <c r="M156" s="240"/>
    </row>
    <row r="157" spans="1:13" ht="13.8">
      <c r="A157" s="189" t="s">
        <v>112</v>
      </c>
      <c r="B157" s="194" t="s">
        <v>20</v>
      </c>
      <c r="C157" s="192">
        <v>7448726.2135922322</v>
      </c>
      <c r="D157" s="186">
        <v>0</v>
      </c>
      <c r="E157" s="192">
        <v>7448726.2135922322</v>
      </c>
      <c r="F157" s="187">
        <v>0</v>
      </c>
      <c r="G157" s="188">
        <v>6952972.4605176551</v>
      </c>
      <c r="H157" s="187">
        <v>0</v>
      </c>
      <c r="I157" s="77">
        <v>6301178.4951981017</v>
      </c>
      <c r="J157" s="186">
        <v>0</v>
      </c>
      <c r="K157" s="77">
        <v>5544160.9603690775</v>
      </c>
      <c r="L157" s="187">
        <v>0</v>
      </c>
      <c r="M157" s="240"/>
    </row>
    <row r="158" spans="1:13" ht="13.8">
      <c r="A158" s="189" t="s">
        <v>113</v>
      </c>
      <c r="B158" s="194" t="s">
        <v>21</v>
      </c>
      <c r="C158" s="192">
        <v>0</v>
      </c>
      <c r="D158" s="186">
        <v>0</v>
      </c>
      <c r="E158" s="192">
        <v>0</v>
      </c>
      <c r="F158" s="187">
        <v>0</v>
      </c>
      <c r="G158" s="188">
        <v>0</v>
      </c>
      <c r="H158" s="187">
        <v>0</v>
      </c>
      <c r="I158" s="77">
        <v>0</v>
      </c>
      <c r="J158" s="186">
        <v>0</v>
      </c>
      <c r="K158" s="77">
        <v>0</v>
      </c>
      <c r="L158" s="187">
        <v>0</v>
      </c>
      <c r="M158" s="240"/>
    </row>
    <row r="159" spans="1:13" ht="13.8">
      <c r="A159" s="189" t="s">
        <v>113</v>
      </c>
      <c r="B159" s="194" t="s">
        <v>22</v>
      </c>
      <c r="C159" s="192">
        <v>10405666.019417474</v>
      </c>
      <c r="D159" s="186">
        <v>0</v>
      </c>
      <c r="E159" s="192">
        <v>10405666.019417474</v>
      </c>
      <c r="F159" s="187">
        <v>0</v>
      </c>
      <c r="G159" s="188">
        <v>9713111.6370381806</v>
      </c>
      <c r="H159" s="187">
        <v>0</v>
      </c>
      <c r="I159" s="77">
        <v>8802573.3621569257</v>
      </c>
      <c r="J159" s="186">
        <v>0</v>
      </c>
      <c r="K159" s="77">
        <v>7745040.649530258</v>
      </c>
      <c r="L159" s="187">
        <v>0</v>
      </c>
      <c r="M159" s="240"/>
    </row>
    <row r="160" spans="1:13" ht="13.8">
      <c r="A160" s="189" t="s">
        <v>114</v>
      </c>
      <c r="B160" s="191" t="s">
        <v>23</v>
      </c>
      <c r="C160" s="192">
        <v>22227667.961165044</v>
      </c>
      <c r="D160" s="186">
        <v>0</v>
      </c>
      <c r="E160" s="192">
        <v>22227667.961165048</v>
      </c>
      <c r="F160" s="187">
        <v>0</v>
      </c>
      <c r="G160" s="188">
        <v>20748294.240362272</v>
      </c>
      <c r="H160" s="187">
        <v>0</v>
      </c>
      <c r="I160" s="77">
        <v>18803282.512883671</v>
      </c>
      <c r="J160" s="186">
        <v>0</v>
      </c>
      <c r="K160" s="77">
        <v>16544274.204287997</v>
      </c>
      <c r="L160" s="187">
        <v>0</v>
      </c>
      <c r="M160" s="240"/>
    </row>
    <row r="161" spans="1:13" ht="13.8">
      <c r="A161" s="189" t="s">
        <v>115</v>
      </c>
      <c r="B161" s="191" t="s">
        <v>24</v>
      </c>
      <c r="C161" s="192">
        <v>12275997.08737864</v>
      </c>
      <c r="D161" s="186">
        <v>0</v>
      </c>
      <c r="E161" s="192">
        <v>12275997.08737864</v>
      </c>
      <c r="F161" s="187">
        <v>0</v>
      </c>
      <c r="G161" s="188">
        <v>11458961.871653404</v>
      </c>
      <c r="H161" s="187">
        <v>0</v>
      </c>
      <c r="I161" s="77">
        <v>10384761.989634244</v>
      </c>
      <c r="J161" s="186">
        <v>0</v>
      </c>
      <c r="K161" s="77">
        <v>9137146.6543172095</v>
      </c>
      <c r="L161" s="187">
        <v>0</v>
      </c>
      <c r="M161" s="240"/>
    </row>
    <row r="162" spans="1:13" ht="13.8">
      <c r="A162" s="189" t="s">
        <v>116</v>
      </c>
      <c r="B162" s="191" t="s">
        <v>25</v>
      </c>
      <c r="C162" s="192">
        <v>0</v>
      </c>
      <c r="D162" s="186">
        <v>0</v>
      </c>
      <c r="E162" s="192">
        <v>0</v>
      </c>
      <c r="F162" s="187">
        <v>0</v>
      </c>
      <c r="G162" s="188">
        <v>0</v>
      </c>
      <c r="H162" s="187">
        <v>0</v>
      </c>
      <c r="I162" s="77">
        <v>0</v>
      </c>
      <c r="J162" s="186">
        <v>0</v>
      </c>
      <c r="K162" s="77">
        <v>0</v>
      </c>
      <c r="L162" s="187">
        <v>0</v>
      </c>
      <c r="M162" s="240"/>
    </row>
    <row r="163" spans="1:13" ht="13.8">
      <c r="A163" s="189" t="s">
        <v>117</v>
      </c>
      <c r="B163" s="191" t="s">
        <v>26</v>
      </c>
      <c r="C163" s="192">
        <v>129332.03883495144</v>
      </c>
      <c r="D163" s="186">
        <v>0</v>
      </c>
      <c r="E163" s="192">
        <v>129332.03883495145</v>
      </c>
      <c r="F163" s="187">
        <v>0</v>
      </c>
      <c r="G163" s="188">
        <v>120724.27935948364</v>
      </c>
      <c r="H163" s="187">
        <v>0</v>
      </c>
      <c r="I163" s="77">
        <v>109407.19775145366</v>
      </c>
      <c r="J163" s="186">
        <v>0</v>
      </c>
      <c r="K163" s="77">
        <v>96263.12205236443</v>
      </c>
      <c r="L163" s="187">
        <v>0</v>
      </c>
      <c r="M163" s="240"/>
    </row>
    <row r="164" spans="1:13" ht="13.8">
      <c r="A164" s="193"/>
      <c r="B164" s="195" t="s">
        <v>301</v>
      </c>
      <c r="C164" s="192">
        <v>0</v>
      </c>
      <c r="D164" s="186">
        <v>0</v>
      </c>
      <c r="E164" s="192">
        <v>0</v>
      </c>
      <c r="F164" s="187">
        <v>0</v>
      </c>
      <c r="G164" s="188">
        <v>0</v>
      </c>
      <c r="H164" s="187">
        <v>0</v>
      </c>
      <c r="I164" s="77">
        <v>0</v>
      </c>
      <c r="J164" s="186">
        <v>0</v>
      </c>
      <c r="K164" s="77">
        <v>0</v>
      </c>
      <c r="L164" s="187">
        <v>0</v>
      </c>
      <c r="M164" s="240"/>
    </row>
    <row r="165" spans="1:13" ht="13.8">
      <c r="A165" s="193"/>
      <c r="B165" s="195" t="s">
        <v>300</v>
      </c>
      <c r="C165" s="192">
        <v>5029735.9223300964</v>
      </c>
      <c r="D165" s="186">
        <v>0</v>
      </c>
      <c r="E165" s="192">
        <v>5029735.9223300964</v>
      </c>
      <c r="F165" s="187">
        <v>0</v>
      </c>
      <c r="G165" s="188">
        <v>4694979.2956307456</v>
      </c>
      <c r="H165" s="187">
        <v>0</v>
      </c>
      <c r="I165" s="77">
        <v>4254856.8602882456</v>
      </c>
      <c r="J165" s="186">
        <v>0</v>
      </c>
      <c r="K165" s="77">
        <v>3743682.4420614997</v>
      </c>
      <c r="L165" s="187">
        <v>0</v>
      </c>
      <c r="M165" s="240"/>
    </row>
    <row r="166" spans="1:13" ht="13.8">
      <c r="A166" s="193"/>
      <c r="B166" s="195" t="s">
        <v>27</v>
      </c>
      <c r="C166" s="161">
        <v>0</v>
      </c>
      <c r="D166" s="186">
        <v>0</v>
      </c>
      <c r="E166" s="192">
        <v>0</v>
      </c>
      <c r="F166" s="187">
        <v>0</v>
      </c>
      <c r="G166" s="188">
        <v>0</v>
      </c>
      <c r="H166" s="187">
        <v>0</v>
      </c>
      <c r="I166" s="77">
        <v>0</v>
      </c>
      <c r="J166" s="186">
        <v>0</v>
      </c>
      <c r="K166" s="77">
        <v>0</v>
      </c>
      <c r="L166" s="187">
        <v>0</v>
      </c>
      <c r="M166" s="240"/>
    </row>
    <row r="167" spans="1:13" ht="13.8">
      <c r="A167" s="193"/>
      <c r="B167" s="195" t="s">
        <v>27</v>
      </c>
      <c r="C167" s="161">
        <v>0</v>
      </c>
      <c r="D167" s="186">
        <v>0</v>
      </c>
      <c r="E167" s="192">
        <v>0</v>
      </c>
      <c r="F167" s="187">
        <v>0</v>
      </c>
      <c r="G167" s="188">
        <v>0</v>
      </c>
      <c r="H167" s="187">
        <v>0</v>
      </c>
      <c r="I167" s="77">
        <v>0</v>
      </c>
      <c r="J167" s="186">
        <v>0</v>
      </c>
      <c r="K167" s="77">
        <v>0</v>
      </c>
      <c r="L167" s="187">
        <v>0</v>
      </c>
      <c r="M167" s="240"/>
    </row>
    <row r="168" spans="1:13" ht="13.8">
      <c r="A168" s="193"/>
      <c r="B168" s="195" t="s">
        <v>27</v>
      </c>
      <c r="C168" s="161">
        <v>0</v>
      </c>
      <c r="D168" s="186">
        <v>0</v>
      </c>
      <c r="E168" s="192">
        <v>0</v>
      </c>
      <c r="F168" s="187">
        <v>0</v>
      </c>
      <c r="G168" s="188">
        <v>0</v>
      </c>
      <c r="H168" s="187">
        <v>0</v>
      </c>
      <c r="I168" s="77">
        <v>0</v>
      </c>
      <c r="J168" s="186">
        <v>0</v>
      </c>
      <c r="K168" s="77">
        <v>0</v>
      </c>
      <c r="L168" s="187">
        <v>0</v>
      </c>
      <c r="M168" s="240"/>
    </row>
    <row r="169" spans="1:13" ht="13.8">
      <c r="A169" s="193"/>
      <c r="B169" s="195" t="s">
        <v>27</v>
      </c>
      <c r="C169" s="161">
        <v>0</v>
      </c>
      <c r="D169" s="186">
        <v>0</v>
      </c>
      <c r="E169" s="192">
        <v>0</v>
      </c>
      <c r="F169" s="187">
        <v>0</v>
      </c>
      <c r="G169" s="188">
        <v>0</v>
      </c>
      <c r="H169" s="187">
        <v>0</v>
      </c>
      <c r="I169" s="77">
        <v>0</v>
      </c>
      <c r="J169" s="186">
        <v>0</v>
      </c>
      <c r="K169" s="77">
        <v>0</v>
      </c>
      <c r="L169" s="187">
        <v>0</v>
      </c>
      <c r="M169" s="240"/>
    </row>
    <row r="170" spans="1:13" ht="13.8">
      <c r="A170" s="189" t="s">
        <v>226</v>
      </c>
      <c r="B170" s="196" t="s">
        <v>28</v>
      </c>
      <c r="C170" s="161">
        <v>0</v>
      </c>
      <c r="D170" s="186">
        <v>0</v>
      </c>
      <c r="E170" s="192">
        <v>0</v>
      </c>
      <c r="F170" s="187">
        <v>0</v>
      </c>
      <c r="G170" s="188">
        <v>0</v>
      </c>
      <c r="H170" s="187">
        <v>0</v>
      </c>
      <c r="I170" s="77">
        <v>0</v>
      </c>
      <c r="J170" s="186">
        <v>0</v>
      </c>
      <c r="K170" s="77">
        <v>0</v>
      </c>
      <c r="L170" s="187">
        <v>0</v>
      </c>
      <c r="M170" s="240"/>
    </row>
    <row r="171" spans="1:13" ht="13.8">
      <c r="A171" s="189" t="s">
        <v>251</v>
      </c>
      <c r="B171" s="194" t="s">
        <v>29</v>
      </c>
      <c r="C171" s="161">
        <v>0</v>
      </c>
      <c r="D171" s="186">
        <v>0</v>
      </c>
      <c r="E171" s="192">
        <v>0</v>
      </c>
      <c r="F171" s="187">
        <v>0</v>
      </c>
      <c r="G171" s="188">
        <v>0</v>
      </c>
      <c r="H171" s="187">
        <v>0</v>
      </c>
      <c r="I171" s="77">
        <v>0</v>
      </c>
      <c r="J171" s="186">
        <v>0</v>
      </c>
      <c r="K171" s="77">
        <v>0</v>
      </c>
      <c r="L171" s="187">
        <v>0</v>
      </c>
      <c r="M171" s="240"/>
    </row>
    <row r="172" spans="1:13" ht="13.8">
      <c r="A172" s="189" t="s">
        <v>252</v>
      </c>
      <c r="B172" s="194" t="s">
        <v>30</v>
      </c>
      <c r="C172" s="161">
        <v>0</v>
      </c>
      <c r="D172" s="186">
        <v>0</v>
      </c>
      <c r="E172" s="192">
        <v>0</v>
      </c>
      <c r="F172" s="187">
        <v>0</v>
      </c>
      <c r="G172" s="188">
        <v>0</v>
      </c>
      <c r="H172" s="187">
        <v>0</v>
      </c>
      <c r="I172" s="77">
        <v>0</v>
      </c>
      <c r="J172" s="186">
        <v>0</v>
      </c>
      <c r="K172" s="77">
        <v>0</v>
      </c>
      <c r="L172" s="187">
        <v>0</v>
      </c>
      <c r="M172" s="240"/>
    </row>
    <row r="173" spans="1:13" ht="13.8">
      <c r="A173" s="189" t="s">
        <v>253</v>
      </c>
      <c r="B173" s="194" t="s">
        <v>31</v>
      </c>
      <c r="C173" s="161">
        <v>0</v>
      </c>
      <c r="D173" s="186">
        <v>0</v>
      </c>
      <c r="E173" s="192">
        <v>0</v>
      </c>
      <c r="F173" s="187">
        <v>0</v>
      </c>
      <c r="G173" s="188">
        <v>0</v>
      </c>
      <c r="H173" s="187">
        <v>0</v>
      </c>
      <c r="I173" s="77">
        <v>0</v>
      </c>
      <c r="J173" s="186">
        <v>0</v>
      </c>
      <c r="K173" s="77">
        <v>0</v>
      </c>
      <c r="L173" s="187">
        <v>0</v>
      </c>
      <c r="M173" s="240"/>
    </row>
    <row r="174" spans="1:13" ht="13.8">
      <c r="A174" s="189" t="s">
        <v>118</v>
      </c>
      <c r="B174" s="194" t="s">
        <v>32</v>
      </c>
      <c r="C174" s="161">
        <v>802003.88349514559</v>
      </c>
      <c r="D174" s="186">
        <v>0</v>
      </c>
      <c r="E174" s="192">
        <v>802003.88349514559</v>
      </c>
      <c r="F174" s="187">
        <v>0</v>
      </c>
      <c r="G174" s="188">
        <v>748626.10804441397</v>
      </c>
      <c r="H174" s="187">
        <v>0</v>
      </c>
      <c r="I174" s="77">
        <v>678447.49274357257</v>
      </c>
      <c r="J174" s="186">
        <v>0</v>
      </c>
      <c r="K174" s="77">
        <v>596939.46232369717</v>
      </c>
      <c r="L174" s="187">
        <v>0</v>
      </c>
      <c r="M174" s="240"/>
    </row>
    <row r="175" spans="1:13" ht="13.8">
      <c r="A175" s="189" t="s">
        <v>254</v>
      </c>
      <c r="B175" s="194" t="s">
        <v>33</v>
      </c>
      <c r="C175" s="161">
        <v>0</v>
      </c>
      <c r="D175" s="186">
        <v>0</v>
      </c>
      <c r="E175" s="192">
        <v>0</v>
      </c>
      <c r="F175" s="187">
        <v>0</v>
      </c>
      <c r="G175" s="188">
        <v>0</v>
      </c>
      <c r="H175" s="187">
        <v>0</v>
      </c>
      <c r="I175" s="77">
        <v>0</v>
      </c>
      <c r="J175" s="186">
        <v>0</v>
      </c>
      <c r="K175" s="77">
        <v>0</v>
      </c>
      <c r="L175" s="187">
        <v>0</v>
      </c>
      <c r="M175" s="240"/>
    </row>
    <row r="176" spans="1:13" ht="13.8">
      <c r="A176" s="189" t="s">
        <v>255</v>
      </c>
      <c r="B176" s="194" t="s">
        <v>34</v>
      </c>
      <c r="C176" s="161">
        <v>0</v>
      </c>
      <c r="D176" s="186">
        <v>0</v>
      </c>
      <c r="E176" s="192">
        <v>0</v>
      </c>
      <c r="F176" s="187">
        <v>0</v>
      </c>
      <c r="G176" s="188">
        <v>0</v>
      </c>
      <c r="H176" s="187">
        <v>0</v>
      </c>
      <c r="I176" s="77">
        <v>0</v>
      </c>
      <c r="J176" s="186">
        <v>0</v>
      </c>
      <c r="K176" s="77">
        <v>0</v>
      </c>
      <c r="L176" s="187">
        <v>0</v>
      </c>
      <c r="M176" s="240"/>
    </row>
    <row r="177" spans="1:13" ht="13.8">
      <c r="A177" s="193"/>
      <c r="B177" s="195" t="s">
        <v>27</v>
      </c>
      <c r="C177" s="161">
        <v>0</v>
      </c>
      <c r="D177" s="186">
        <v>0</v>
      </c>
      <c r="E177" s="192">
        <v>0</v>
      </c>
      <c r="F177" s="187">
        <v>0</v>
      </c>
      <c r="G177" s="188">
        <v>0</v>
      </c>
      <c r="H177" s="187">
        <v>0</v>
      </c>
      <c r="I177" s="77">
        <v>0</v>
      </c>
      <c r="J177" s="186">
        <v>0</v>
      </c>
      <c r="K177" s="77">
        <v>0</v>
      </c>
      <c r="L177" s="187">
        <v>0</v>
      </c>
      <c r="M177" s="240"/>
    </row>
    <row r="178" spans="1:13" ht="13.8">
      <c r="A178" s="193"/>
      <c r="B178" s="195" t="s">
        <v>27</v>
      </c>
      <c r="C178" s="161">
        <v>0</v>
      </c>
      <c r="D178" s="186">
        <v>0</v>
      </c>
      <c r="E178" s="192">
        <v>0</v>
      </c>
      <c r="F178" s="187">
        <v>0</v>
      </c>
      <c r="G178" s="188">
        <v>0</v>
      </c>
      <c r="H178" s="187">
        <v>0</v>
      </c>
      <c r="I178" s="77">
        <v>0</v>
      </c>
      <c r="J178" s="186">
        <v>0</v>
      </c>
      <c r="K178" s="77">
        <v>0</v>
      </c>
      <c r="L178" s="187">
        <v>0</v>
      </c>
      <c r="M178" s="240"/>
    </row>
    <row r="179" spans="1:13" ht="13.8">
      <c r="A179" s="193"/>
      <c r="B179" s="195" t="s">
        <v>27</v>
      </c>
      <c r="C179" s="161">
        <v>0</v>
      </c>
      <c r="D179" s="186">
        <v>0</v>
      </c>
      <c r="E179" s="192">
        <v>0</v>
      </c>
      <c r="F179" s="187">
        <v>0</v>
      </c>
      <c r="G179" s="188">
        <v>0</v>
      </c>
      <c r="H179" s="187">
        <v>0</v>
      </c>
      <c r="I179" s="77">
        <v>0</v>
      </c>
      <c r="J179" s="186">
        <v>0</v>
      </c>
      <c r="K179" s="77">
        <v>0</v>
      </c>
      <c r="L179" s="187">
        <v>0</v>
      </c>
      <c r="M179" s="240"/>
    </row>
    <row r="180" spans="1:13" ht="13.8">
      <c r="A180" s="189" t="s">
        <v>119</v>
      </c>
      <c r="B180" s="190" t="s">
        <v>35</v>
      </c>
      <c r="C180" s="161">
        <v>0</v>
      </c>
      <c r="D180" s="186">
        <v>0</v>
      </c>
      <c r="E180" s="192">
        <v>0</v>
      </c>
      <c r="F180" s="187">
        <v>0</v>
      </c>
      <c r="G180" s="188">
        <v>0</v>
      </c>
      <c r="H180" s="187">
        <v>0</v>
      </c>
      <c r="I180" s="77">
        <v>0</v>
      </c>
      <c r="J180" s="186">
        <v>0</v>
      </c>
      <c r="K180" s="77">
        <v>0</v>
      </c>
      <c r="L180" s="187">
        <v>0</v>
      </c>
      <c r="M180" s="240"/>
    </row>
    <row r="181" spans="1:13" ht="13.8">
      <c r="A181" s="189" t="s">
        <v>120</v>
      </c>
      <c r="B181" s="197" t="s">
        <v>36</v>
      </c>
      <c r="C181" s="161">
        <v>0</v>
      </c>
      <c r="D181" s="186">
        <v>0</v>
      </c>
      <c r="E181" s="192">
        <v>0</v>
      </c>
      <c r="F181" s="187">
        <v>0</v>
      </c>
      <c r="G181" s="188">
        <v>0</v>
      </c>
      <c r="H181" s="187">
        <v>0</v>
      </c>
      <c r="I181" s="77">
        <v>0</v>
      </c>
      <c r="J181" s="186">
        <v>0</v>
      </c>
      <c r="K181" s="77">
        <v>0</v>
      </c>
      <c r="L181" s="187">
        <v>0</v>
      </c>
      <c r="M181" s="240"/>
    </row>
    <row r="182" spans="1:13" ht="13.8">
      <c r="A182" s="189" t="s">
        <v>121</v>
      </c>
      <c r="B182" s="194" t="s">
        <v>37</v>
      </c>
      <c r="C182" s="161">
        <v>0</v>
      </c>
      <c r="D182" s="186">
        <v>0</v>
      </c>
      <c r="E182" s="192">
        <v>0</v>
      </c>
      <c r="F182" s="187">
        <v>0</v>
      </c>
      <c r="G182" s="188">
        <v>0</v>
      </c>
      <c r="H182" s="187">
        <v>0</v>
      </c>
      <c r="I182" s="77">
        <v>0</v>
      </c>
      <c r="J182" s="186">
        <v>0</v>
      </c>
      <c r="K182" s="77">
        <v>0</v>
      </c>
      <c r="L182" s="187">
        <v>0</v>
      </c>
      <c r="M182" s="240"/>
    </row>
    <row r="183" spans="1:13" ht="13.8">
      <c r="A183" s="189" t="s">
        <v>122</v>
      </c>
      <c r="B183" s="194" t="s">
        <v>38</v>
      </c>
      <c r="C183" s="192">
        <v>0</v>
      </c>
      <c r="D183" s="186">
        <v>0</v>
      </c>
      <c r="E183" s="192">
        <v>0</v>
      </c>
      <c r="F183" s="187">
        <v>0</v>
      </c>
      <c r="G183" s="188">
        <v>0</v>
      </c>
      <c r="H183" s="187">
        <v>0</v>
      </c>
      <c r="I183" s="77">
        <v>0</v>
      </c>
      <c r="J183" s="186">
        <v>0</v>
      </c>
      <c r="K183" s="77">
        <v>0</v>
      </c>
      <c r="L183" s="187">
        <v>0</v>
      </c>
      <c r="M183" s="240"/>
    </row>
    <row r="184" spans="1:13" ht="13.8">
      <c r="A184" s="189" t="s">
        <v>123</v>
      </c>
      <c r="B184" s="194" t="s">
        <v>39</v>
      </c>
      <c r="C184" s="192">
        <v>0</v>
      </c>
      <c r="D184" s="186">
        <v>42386515.533980578</v>
      </c>
      <c r="E184" s="192">
        <v>0</v>
      </c>
      <c r="F184" s="187">
        <v>43359411.820152692</v>
      </c>
      <c r="G184" s="188">
        <v>0</v>
      </c>
      <c r="H184" s="187">
        <v>42096516.330245331</v>
      </c>
      <c r="I184" s="77">
        <v>0</v>
      </c>
      <c r="J184" s="186">
        <v>40870404.204121679</v>
      </c>
      <c r="K184" s="77">
        <v>0</v>
      </c>
      <c r="L184" s="187">
        <v>39680004.081671529</v>
      </c>
      <c r="M184" s="240"/>
    </row>
    <row r="185" spans="1:13" ht="13.8">
      <c r="A185" s="189" t="s">
        <v>124</v>
      </c>
      <c r="B185" s="195" t="s">
        <v>309</v>
      </c>
      <c r="C185" s="192">
        <v>366931218.44660193</v>
      </c>
      <c r="D185" s="186">
        <v>0</v>
      </c>
      <c r="E185" s="192">
        <v>356301253.6525591</v>
      </c>
      <c r="F185" s="187">
        <v>0</v>
      </c>
      <c r="G185" s="188">
        <v>274542497.80594784</v>
      </c>
      <c r="H185" s="187">
        <v>0</v>
      </c>
      <c r="I185" s="77">
        <v>266546114.3747066</v>
      </c>
      <c r="J185" s="186">
        <v>0</v>
      </c>
      <c r="K185" s="77">
        <v>258782635.31524909</v>
      </c>
      <c r="L185" s="187">
        <v>0</v>
      </c>
      <c r="M185" s="240"/>
    </row>
    <row r="186" spans="1:13" ht="13.8">
      <c r="A186" s="189" t="s">
        <v>128</v>
      </c>
      <c r="B186" s="190" t="s">
        <v>41</v>
      </c>
      <c r="C186" s="161">
        <v>0</v>
      </c>
      <c r="D186" s="186">
        <v>0</v>
      </c>
      <c r="E186" s="192">
        <v>0</v>
      </c>
      <c r="F186" s="187">
        <v>0</v>
      </c>
      <c r="G186" s="188">
        <v>0</v>
      </c>
      <c r="H186" s="187">
        <v>0</v>
      </c>
      <c r="I186" s="77">
        <v>0</v>
      </c>
      <c r="J186" s="186">
        <v>0</v>
      </c>
      <c r="K186" s="77">
        <v>0</v>
      </c>
      <c r="L186" s="187">
        <v>0</v>
      </c>
      <c r="M186" s="240"/>
    </row>
    <row r="187" spans="1:13" ht="13.8">
      <c r="A187" s="189" t="s">
        <v>129</v>
      </c>
      <c r="B187" s="197" t="s">
        <v>42</v>
      </c>
      <c r="C187" s="192">
        <v>23240206.796116501</v>
      </c>
      <c r="D187" s="186">
        <v>0</v>
      </c>
      <c r="E187" s="192">
        <v>23014573.720426053</v>
      </c>
      <c r="F187" s="187">
        <v>0</v>
      </c>
      <c r="G187" s="188">
        <v>21482827.087492641</v>
      </c>
      <c r="H187" s="187">
        <v>0</v>
      </c>
      <c r="I187" s="77">
        <v>19468957.892246518</v>
      </c>
      <c r="J187" s="186">
        <v>0</v>
      </c>
      <c r="K187" s="77">
        <v>17129975.982670385</v>
      </c>
      <c r="L187" s="187">
        <v>0</v>
      </c>
      <c r="M187" s="240"/>
    </row>
    <row r="188" spans="1:13" ht="13.8">
      <c r="A188" s="189" t="s">
        <v>130</v>
      </c>
      <c r="B188" s="191" t="s">
        <v>43</v>
      </c>
      <c r="C188" s="192">
        <v>30109864.0776699</v>
      </c>
      <c r="D188" s="186">
        <v>0</v>
      </c>
      <c r="E188" s="192">
        <v>29817535.300216794</v>
      </c>
      <c r="F188" s="187">
        <v>0</v>
      </c>
      <c r="G188" s="188">
        <v>27833014.107111041</v>
      </c>
      <c r="H188" s="187">
        <v>0</v>
      </c>
      <c r="I188" s="77">
        <v>25223857.989395265</v>
      </c>
      <c r="J188" s="186">
        <v>0</v>
      </c>
      <c r="K188" s="77">
        <v>22193487.907265242</v>
      </c>
      <c r="L188" s="187">
        <v>0</v>
      </c>
      <c r="M188" s="240"/>
    </row>
    <row r="189" spans="1:13" ht="13.8">
      <c r="A189" s="189" t="s">
        <v>256</v>
      </c>
      <c r="B189" s="191" t="s">
        <v>44</v>
      </c>
      <c r="C189" s="192">
        <v>21457053.398058251</v>
      </c>
      <c r="D189" s="186">
        <v>0</v>
      </c>
      <c r="E189" s="192">
        <v>21248732.491280984</v>
      </c>
      <c r="F189" s="187">
        <v>0</v>
      </c>
      <c r="G189" s="188">
        <v>19834512.31744672</v>
      </c>
      <c r="H189" s="187">
        <v>0</v>
      </c>
      <c r="I189" s="77">
        <v>17975161.441691115</v>
      </c>
      <c r="J189" s="186">
        <v>0</v>
      </c>
      <c r="K189" s="77">
        <v>15815642.80353279</v>
      </c>
      <c r="L189" s="187">
        <v>0</v>
      </c>
      <c r="M189" s="240"/>
    </row>
    <row r="190" spans="1:13" ht="13.8">
      <c r="A190" s="189" t="s">
        <v>131</v>
      </c>
      <c r="B190" s="194" t="s">
        <v>45</v>
      </c>
      <c r="C190" s="192">
        <v>6112219.4174757274</v>
      </c>
      <c r="D190" s="186">
        <v>0</v>
      </c>
      <c r="E190" s="192">
        <v>6052877.4813837297</v>
      </c>
      <c r="F190" s="187">
        <v>0</v>
      </c>
      <c r="G190" s="188">
        <v>5650025.1490183761</v>
      </c>
      <c r="H190" s="187">
        <v>0</v>
      </c>
      <c r="I190" s="77">
        <v>5120373.6486067502</v>
      </c>
      <c r="J190" s="186">
        <v>0</v>
      </c>
      <c r="K190" s="77">
        <v>4505216.8743897211</v>
      </c>
      <c r="L190" s="187">
        <v>0</v>
      </c>
      <c r="M190" s="240"/>
    </row>
    <row r="191" spans="1:13" ht="13.8">
      <c r="A191" s="189" t="s">
        <v>132</v>
      </c>
      <c r="B191" s="194" t="s">
        <v>46</v>
      </c>
      <c r="C191" s="192">
        <v>10989808.737864077</v>
      </c>
      <c r="D191" s="186">
        <v>0</v>
      </c>
      <c r="E191" s="192">
        <v>10883111.565651804</v>
      </c>
      <c r="F191" s="187">
        <v>0</v>
      </c>
      <c r="G191" s="188">
        <v>10158780.552658476</v>
      </c>
      <c r="H191" s="187">
        <v>0</v>
      </c>
      <c r="I191" s="77">
        <v>9206463.8425279334</v>
      </c>
      <c r="J191" s="186">
        <v>0</v>
      </c>
      <c r="K191" s="77">
        <v>8100408.1153533729</v>
      </c>
      <c r="L191" s="187">
        <v>0</v>
      </c>
      <c r="M191" s="240"/>
    </row>
    <row r="192" spans="1:13" ht="13.8">
      <c r="A192" s="189" t="s">
        <v>133</v>
      </c>
      <c r="B192" s="194" t="s">
        <v>47</v>
      </c>
      <c r="C192" s="192">
        <v>8241914.5631067948</v>
      </c>
      <c r="D192" s="186">
        <v>0</v>
      </c>
      <c r="E192" s="192">
        <v>8161895.9751154669</v>
      </c>
      <c r="F192" s="187">
        <v>0</v>
      </c>
      <c r="G192" s="188">
        <v>7618676.8466577418</v>
      </c>
      <c r="H192" s="187">
        <v>0</v>
      </c>
      <c r="I192" s="77">
        <v>6904477.6145207556</v>
      </c>
      <c r="J192" s="186">
        <v>0</v>
      </c>
      <c r="K192" s="77">
        <v>6074980.3027068079</v>
      </c>
      <c r="L192" s="187">
        <v>0</v>
      </c>
      <c r="M192" s="240"/>
    </row>
    <row r="193" spans="1:13" ht="13.8">
      <c r="A193" s="189" t="s">
        <v>134</v>
      </c>
      <c r="B193" s="194" t="s">
        <v>48</v>
      </c>
      <c r="C193" s="192">
        <v>5495380.5825242717</v>
      </c>
      <c r="D193" s="186">
        <v>0</v>
      </c>
      <c r="E193" s="192">
        <v>5442027.3729852</v>
      </c>
      <c r="F193" s="187">
        <v>0</v>
      </c>
      <c r="G193" s="188">
        <v>5079830.4795661708</v>
      </c>
      <c r="H193" s="187">
        <v>0</v>
      </c>
      <c r="I193" s="77">
        <v>4603630.8584359223</v>
      </c>
      <c r="J193" s="186">
        <v>0</v>
      </c>
      <c r="K193" s="77">
        <v>4050555.066919812</v>
      </c>
      <c r="L193" s="187">
        <v>0</v>
      </c>
      <c r="M193" s="240"/>
    </row>
    <row r="194" spans="1:13" ht="13.8">
      <c r="A194" s="193"/>
      <c r="B194" s="195" t="s">
        <v>306</v>
      </c>
      <c r="C194" s="192">
        <v>1560769.9029126212</v>
      </c>
      <c r="D194" s="186">
        <v>0</v>
      </c>
      <c r="E194" s="192">
        <v>1545616.7970591006</v>
      </c>
      <c r="F194" s="187">
        <v>0</v>
      </c>
      <c r="G194" s="188">
        <v>1442747.4867924764</v>
      </c>
      <c r="H194" s="187">
        <v>0</v>
      </c>
      <c r="I194" s="77">
        <v>1307499.704536587</v>
      </c>
      <c r="J194" s="186">
        <v>0</v>
      </c>
      <c r="K194" s="77">
        <v>1150417.9453272177</v>
      </c>
      <c r="L194" s="187">
        <v>0</v>
      </c>
      <c r="M194" s="240"/>
    </row>
    <row r="195" spans="1:13" ht="13.8">
      <c r="A195" s="193"/>
      <c r="B195" s="185" t="s">
        <v>49</v>
      </c>
      <c r="C195" s="161">
        <v>0</v>
      </c>
      <c r="D195" s="186">
        <v>0</v>
      </c>
      <c r="E195" s="192">
        <v>0</v>
      </c>
      <c r="F195" s="187">
        <v>0</v>
      </c>
      <c r="G195" s="188">
        <v>0</v>
      </c>
      <c r="H195" s="187">
        <v>0</v>
      </c>
      <c r="I195" s="77">
        <v>0</v>
      </c>
      <c r="J195" s="186">
        <v>0</v>
      </c>
      <c r="K195" s="77">
        <v>0</v>
      </c>
      <c r="L195" s="187">
        <v>0</v>
      </c>
      <c r="M195" s="240"/>
    </row>
    <row r="196" spans="1:13" ht="13.8">
      <c r="A196" s="189" t="s">
        <v>135</v>
      </c>
      <c r="B196" s="194" t="s">
        <v>50</v>
      </c>
      <c r="C196" s="161">
        <v>0</v>
      </c>
      <c r="D196" s="186">
        <v>0</v>
      </c>
      <c r="E196" s="192">
        <v>0</v>
      </c>
      <c r="F196" s="187">
        <v>0</v>
      </c>
      <c r="G196" s="188">
        <v>0</v>
      </c>
      <c r="H196" s="187">
        <v>0</v>
      </c>
      <c r="I196" s="77">
        <v>0</v>
      </c>
      <c r="J196" s="186">
        <v>0</v>
      </c>
      <c r="K196" s="77">
        <v>0</v>
      </c>
      <c r="L196" s="187">
        <v>0</v>
      </c>
      <c r="M196" s="240"/>
    </row>
    <row r="197" spans="1:13" ht="13.8">
      <c r="A197" s="189" t="s">
        <v>136</v>
      </c>
      <c r="B197" s="194" t="s">
        <v>51</v>
      </c>
      <c r="C197" s="161">
        <v>0</v>
      </c>
      <c r="D197" s="186">
        <v>0</v>
      </c>
      <c r="E197" s="192">
        <v>0</v>
      </c>
      <c r="F197" s="187">
        <v>0</v>
      </c>
      <c r="G197" s="188">
        <v>0</v>
      </c>
      <c r="H197" s="187">
        <v>0</v>
      </c>
      <c r="I197" s="77">
        <v>0</v>
      </c>
      <c r="J197" s="186">
        <v>0</v>
      </c>
      <c r="K197" s="77">
        <v>0</v>
      </c>
      <c r="L197" s="187">
        <v>0</v>
      </c>
      <c r="M197" s="240"/>
    </row>
    <row r="198" spans="1:13" ht="13.8">
      <c r="A198" s="189" t="s">
        <v>137</v>
      </c>
      <c r="B198" s="191" t="s">
        <v>52</v>
      </c>
      <c r="C198" s="161">
        <v>0</v>
      </c>
      <c r="D198" s="186">
        <v>0</v>
      </c>
      <c r="E198" s="192">
        <v>0</v>
      </c>
      <c r="F198" s="187">
        <v>0</v>
      </c>
      <c r="G198" s="188">
        <v>0</v>
      </c>
      <c r="H198" s="187">
        <v>0</v>
      </c>
      <c r="I198" s="77">
        <v>0</v>
      </c>
      <c r="J198" s="186">
        <v>0</v>
      </c>
      <c r="K198" s="77">
        <v>0</v>
      </c>
      <c r="L198" s="187">
        <v>0</v>
      </c>
      <c r="M198" s="240"/>
    </row>
    <row r="199" spans="1:13" ht="13.8">
      <c r="A199" s="189" t="s">
        <v>138</v>
      </c>
      <c r="B199" s="191" t="s">
        <v>53</v>
      </c>
      <c r="C199" s="192">
        <v>0</v>
      </c>
      <c r="D199" s="186">
        <v>0</v>
      </c>
      <c r="E199" s="192">
        <v>0</v>
      </c>
      <c r="F199" s="187">
        <v>0</v>
      </c>
      <c r="G199" s="188">
        <v>0</v>
      </c>
      <c r="H199" s="187">
        <v>0</v>
      </c>
      <c r="I199" s="77">
        <v>0</v>
      </c>
      <c r="J199" s="186">
        <v>0</v>
      </c>
      <c r="K199" s="77">
        <v>0</v>
      </c>
      <c r="L199" s="187">
        <v>0</v>
      </c>
      <c r="M199" s="240"/>
    </row>
    <row r="200" spans="1:13" ht="13.8">
      <c r="A200" s="193"/>
      <c r="B200" s="195" t="s">
        <v>40</v>
      </c>
      <c r="C200" s="161">
        <v>0</v>
      </c>
      <c r="D200" s="186">
        <v>0</v>
      </c>
      <c r="E200" s="192">
        <v>0</v>
      </c>
      <c r="F200" s="187">
        <v>0</v>
      </c>
      <c r="G200" s="188">
        <v>0</v>
      </c>
      <c r="H200" s="187">
        <v>0</v>
      </c>
      <c r="I200" s="77">
        <v>0</v>
      </c>
      <c r="J200" s="186">
        <v>0</v>
      </c>
      <c r="K200" s="77">
        <v>0</v>
      </c>
      <c r="L200" s="187">
        <v>0</v>
      </c>
      <c r="M200" s="240"/>
    </row>
    <row r="201" spans="1:13" ht="13.8">
      <c r="A201" s="189" t="s">
        <v>139</v>
      </c>
      <c r="B201" s="185" t="s">
        <v>54</v>
      </c>
      <c r="C201" s="198">
        <v>0</v>
      </c>
      <c r="D201" s="199">
        <v>0</v>
      </c>
      <c r="E201" s="192">
        <v>0</v>
      </c>
      <c r="F201" s="187">
        <v>0</v>
      </c>
      <c r="G201" s="188">
        <v>0</v>
      </c>
      <c r="H201" s="187">
        <v>0</v>
      </c>
      <c r="I201" s="77">
        <v>0</v>
      </c>
      <c r="J201" s="186">
        <v>0</v>
      </c>
      <c r="K201" s="77">
        <v>0</v>
      </c>
      <c r="L201" s="187">
        <v>0</v>
      </c>
      <c r="M201" s="240"/>
    </row>
    <row r="202" spans="1:13" ht="13.8">
      <c r="A202" s="189" t="s">
        <v>140</v>
      </c>
      <c r="B202" s="190" t="s">
        <v>55</v>
      </c>
      <c r="C202" s="161">
        <v>0</v>
      </c>
      <c r="D202" s="186">
        <v>0</v>
      </c>
      <c r="E202" s="192">
        <v>0</v>
      </c>
      <c r="F202" s="187">
        <v>0</v>
      </c>
      <c r="G202" s="188">
        <v>0</v>
      </c>
      <c r="H202" s="187">
        <v>0</v>
      </c>
      <c r="I202" s="77">
        <v>0</v>
      </c>
      <c r="J202" s="186">
        <v>0</v>
      </c>
      <c r="K202" s="77">
        <v>0</v>
      </c>
      <c r="L202" s="187">
        <v>0</v>
      </c>
      <c r="M202" s="240"/>
    </row>
    <row r="203" spans="1:13" ht="13.8">
      <c r="A203" s="189" t="s">
        <v>227</v>
      </c>
      <c r="B203" s="191" t="s">
        <v>56</v>
      </c>
      <c r="C203" s="161">
        <v>0</v>
      </c>
      <c r="D203" s="186">
        <v>0</v>
      </c>
      <c r="E203" s="192">
        <v>0</v>
      </c>
      <c r="F203" s="187">
        <v>0</v>
      </c>
      <c r="G203" s="188">
        <v>0</v>
      </c>
      <c r="H203" s="187">
        <v>0</v>
      </c>
      <c r="I203" s="77">
        <v>0</v>
      </c>
      <c r="J203" s="186">
        <v>0</v>
      </c>
      <c r="K203" s="77">
        <v>0</v>
      </c>
      <c r="L203" s="187">
        <v>0</v>
      </c>
      <c r="M203" s="240"/>
    </row>
    <row r="204" spans="1:13" ht="13.8">
      <c r="A204" s="189" t="s">
        <v>141</v>
      </c>
      <c r="B204" s="191" t="s">
        <v>57</v>
      </c>
      <c r="C204" s="161">
        <v>0</v>
      </c>
      <c r="D204" s="186">
        <v>0</v>
      </c>
      <c r="E204" s="192">
        <v>0</v>
      </c>
      <c r="F204" s="187">
        <v>0</v>
      </c>
      <c r="G204" s="188">
        <v>0</v>
      </c>
      <c r="H204" s="187">
        <v>0</v>
      </c>
      <c r="I204" s="77">
        <v>0</v>
      </c>
      <c r="J204" s="186">
        <v>0</v>
      </c>
      <c r="K204" s="77">
        <v>0</v>
      </c>
      <c r="L204" s="187">
        <v>0</v>
      </c>
      <c r="M204" s="240"/>
    </row>
    <row r="205" spans="1:13" ht="13.8">
      <c r="A205" s="189" t="s">
        <v>142</v>
      </c>
      <c r="B205" s="191" t="s">
        <v>58</v>
      </c>
      <c r="C205" s="161">
        <v>0</v>
      </c>
      <c r="D205" s="186">
        <v>0</v>
      </c>
      <c r="E205" s="192">
        <v>0</v>
      </c>
      <c r="F205" s="187">
        <v>0</v>
      </c>
      <c r="G205" s="188">
        <v>0</v>
      </c>
      <c r="H205" s="187">
        <v>0</v>
      </c>
      <c r="I205" s="77">
        <v>0</v>
      </c>
      <c r="J205" s="186">
        <v>0</v>
      </c>
      <c r="K205" s="77">
        <v>0</v>
      </c>
      <c r="L205" s="187">
        <v>0</v>
      </c>
      <c r="M205" s="240"/>
    </row>
    <row r="206" spans="1:13" ht="13.8">
      <c r="A206" s="189" t="s">
        <v>143</v>
      </c>
      <c r="B206" s="191" t="s">
        <v>59</v>
      </c>
      <c r="C206" s="161">
        <v>0</v>
      </c>
      <c r="D206" s="78">
        <v>0</v>
      </c>
      <c r="E206" s="192">
        <v>0</v>
      </c>
      <c r="F206" s="187">
        <v>0</v>
      </c>
      <c r="G206" s="188">
        <v>0</v>
      </c>
      <c r="H206" s="187">
        <v>0</v>
      </c>
      <c r="I206" s="77">
        <v>0</v>
      </c>
      <c r="J206" s="186">
        <v>0</v>
      </c>
      <c r="K206" s="77">
        <v>0</v>
      </c>
      <c r="L206" s="187">
        <v>0</v>
      </c>
      <c r="M206" s="240"/>
    </row>
    <row r="207" spans="1:13" ht="13.8">
      <c r="A207" s="189" t="s">
        <v>144</v>
      </c>
      <c r="B207" s="191" t="s">
        <v>60</v>
      </c>
      <c r="C207" s="161">
        <v>0</v>
      </c>
      <c r="D207" s="78">
        <v>1418388.3495145629</v>
      </c>
      <c r="E207" s="192">
        <v>0</v>
      </c>
      <c r="F207" s="187">
        <v>2356489.7728343857</v>
      </c>
      <c r="G207" s="188">
        <v>0</v>
      </c>
      <c r="H207" s="187">
        <v>2199652.4001796176</v>
      </c>
      <c r="I207" s="77">
        <v>0</v>
      </c>
      <c r="J207" s="186">
        <v>1993449.9208257725</v>
      </c>
      <c r="K207" s="77">
        <v>0</v>
      </c>
      <c r="L207" s="187">
        <v>1753958.7611929115</v>
      </c>
      <c r="M207" s="240"/>
    </row>
    <row r="208" spans="1:13" ht="13.8">
      <c r="A208" s="189" t="s">
        <v>145</v>
      </c>
      <c r="B208" s="191" t="s">
        <v>61</v>
      </c>
      <c r="C208" s="161">
        <v>0</v>
      </c>
      <c r="D208" s="78">
        <v>1372999.9999999998</v>
      </c>
      <c r="E208" s="192">
        <v>0</v>
      </c>
      <c r="F208" s="187">
        <v>1885191.8182675084</v>
      </c>
      <c r="G208" s="188">
        <v>0</v>
      </c>
      <c r="H208" s="187">
        <v>1759721.9201436939</v>
      </c>
      <c r="I208" s="77">
        <v>0</v>
      </c>
      <c r="J208" s="186">
        <v>1594759.9366606178</v>
      </c>
      <c r="K208" s="77">
        <v>0</v>
      </c>
      <c r="L208" s="187">
        <v>1403167.008954329</v>
      </c>
      <c r="M208" s="240"/>
    </row>
    <row r="209" spans="1:13" ht="13.8">
      <c r="A209" s="193"/>
      <c r="B209" s="195" t="s">
        <v>310</v>
      </c>
      <c r="C209" s="161">
        <v>0</v>
      </c>
      <c r="D209" s="78">
        <v>7600717.4757281542</v>
      </c>
      <c r="E209" s="192">
        <v>0</v>
      </c>
      <c r="F209" s="187">
        <v>1885191.8182675084</v>
      </c>
      <c r="G209" s="188">
        <v>0</v>
      </c>
      <c r="H209" s="187">
        <v>1759721.9201436939</v>
      </c>
      <c r="I209" s="77">
        <v>0</v>
      </c>
      <c r="J209" s="186">
        <v>1594759.9366606178</v>
      </c>
      <c r="K209" s="77">
        <v>0</v>
      </c>
      <c r="L209" s="187">
        <v>1403167.008954329</v>
      </c>
      <c r="M209" s="240"/>
    </row>
    <row r="210" spans="1:13" ht="13.8">
      <c r="A210" s="193"/>
      <c r="B210" s="195" t="s">
        <v>40</v>
      </c>
      <c r="C210" s="161">
        <v>0</v>
      </c>
      <c r="D210" s="186">
        <v>0</v>
      </c>
      <c r="E210" s="192">
        <v>0</v>
      </c>
      <c r="F210" s="187">
        <v>0</v>
      </c>
      <c r="G210" s="188">
        <v>0</v>
      </c>
      <c r="H210" s="187">
        <v>0</v>
      </c>
      <c r="I210" s="77">
        <v>0</v>
      </c>
      <c r="J210" s="186">
        <v>0</v>
      </c>
      <c r="K210" s="77">
        <v>0</v>
      </c>
      <c r="L210" s="187">
        <v>0</v>
      </c>
      <c r="M210" s="240"/>
    </row>
    <row r="211" spans="1:13" ht="13.8">
      <c r="A211" s="193"/>
      <c r="B211" s="195" t="s">
        <v>40</v>
      </c>
      <c r="C211" s="161">
        <v>0</v>
      </c>
      <c r="D211" s="186">
        <v>0</v>
      </c>
      <c r="E211" s="192">
        <v>0</v>
      </c>
      <c r="F211" s="187">
        <v>0</v>
      </c>
      <c r="G211" s="188">
        <v>0</v>
      </c>
      <c r="H211" s="187">
        <v>0</v>
      </c>
      <c r="I211" s="77">
        <v>0</v>
      </c>
      <c r="J211" s="186">
        <v>0</v>
      </c>
      <c r="K211" s="77">
        <v>0</v>
      </c>
      <c r="L211" s="187">
        <v>0</v>
      </c>
      <c r="M211" s="240"/>
    </row>
    <row r="212" spans="1:13" ht="13.8">
      <c r="A212" s="189" t="s">
        <v>146</v>
      </c>
      <c r="B212" s="200" t="s">
        <v>62</v>
      </c>
      <c r="C212" s="161">
        <v>0</v>
      </c>
      <c r="D212" s="186">
        <v>0</v>
      </c>
      <c r="E212" s="192">
        <v>0</v>
      </c>
      <c r="F212" s="187">
        <v>0</v>
      </c>
      <c r="G212" s="188">
        <v>0</v>
      </c>
      <c r="H212" s="187">
        <v>0</v>
      </c>
      <c r="I212" s="77">
        <v>0</v>
      </c>
      <c r="J212" s="186">
        <v>0</v>
      </c>
      <c r="K212" s="77">
        <v>0</v>
      </c>
      <c r="L212" s="187">
        <v>0</v>
      </c>
      <c r="M212" s="240"/>
    </row>
    <row r="213" spans="1:13" ht="13.8">
      <c r="A213" s="189" t="s">
        <v>146</v>
      </c>
      <c r="B213" s="191" t="s">
        <v>63</v>
      </c>
      <c r="C213" s="161">
        <v>44484552.427184463</v>
      </c>
      <c r="D213" s="78">
        <v>0</v>
      </c>
      <c r="E213" s="192">
        <v>38488547.459704019</v>
      </c>
      <c r="F213" s="187">
        <v>0</v>
      </c>
      <c r="G213" s="188">
        <v>35926922.652133688</v>
      </c>
      <c r="H213" s="187">
        <v>0</v>
      </c>
      <c r="I213" s="77">
        <v>32559017.556847334</v>
      </c>
      <c r="J213" s="186">
        <v>0</v>
      </c>
      <c r="K213" s="77">
        <v>28647408.446563818</v>
      </c>
      <c r="L213" s="187">
        <v>0</v>
      </c>
      <c r="M213" s="240"/>
    </row>
    <row r="214" spans="1:13" ht="13.8">
      <c r="A214" s="189" t="s">
        <v>228</v>
      </c>
      <c r="B214" s="191" t="s">
        <v>64</v>
      </c>
      <c r="C214" s="161">
        <v>0</v>
      </c>
      <c r="D214" s="186">
        <v>0</v>
      </c>
      <c r="E214" s="192">
        <v>0</v>
      </c>
      <c r="F214" s="187">
        <v>0</v>
      </c>
      <c r="G214" s="188">
        <v>0</v>
      </c>
      <c r="H214" s="187">
        <v>0</v>
      </c>
      <c r="I214" s="77">
        <v>0</v>
      </c>
      <c r="J214" s="186">
        <v>0</v>
      </c>
      <c r="K214" s="77">
        <v>0</v>
      </c>
      <c r="L214" s="187">
        <v>0</v>
      </c>
      <c r="M214" s="240"/>
    </row>
    <row r="215" spans="1:13" ht="13.8">
      <c r="A215" s="189" t="s">
        <v>147</v>
      </c>
      <c r="B215" s="191" t="s">
        <v>65</v>
      </c>
      <c r="C215" s="161">
        <v>0</v>
      </c>
      <c r="D215" s="78">
        <v>0</v>
      </c>
      <c r="E215" s="192">
        <v>0</v>
      </c>
      <c r="F215" s="187">
        <v>0</v>
      </c>
      <c r="G215" s="188">
        <v>0</v>
      </c>
      <c r="H215" s="187">
        <v>0</v>
      </c>
      <c r="I215" s="77">
        <v>0</v>
      </c>
      <c r="J215" s="186">
        <v>0</v>
      </c>
      <c r="K215" s="77">
        <v>0</v>
      </c>
      <c r="L215" s="187">
        <v>0</v>
      </c>
      <c r="M215" s="240"/>
    </row>
    <row r="216" spans="1:13" ht="13.8">
      <c r="A216" s="189" t="s">
        <v>148</v>
      </c>
      <c r="B216" s="190" t="s">
        <v>66</v>
      </c>
      <c r="C216" s="161">
        <v>0</v>
      </c>
      <c r="D216" s="186">
        <v>0</v>
      </c>
      <c r="E216" s="192">
        <v>0</v>
      </c>
      <c r="F216" s="187">
        <v>0</v>
      </c>
      <c r="G216" s="188">
        <v>0</v>
      </c>
      <c r="H216" s="187">
        <v>0</v>
      </c>
      <c r="I216" s="77">
        <v>0</v>
      </c>
      <c r="J216" s="186">
        <v>0</v>
      </c>
      <c r="K216" s="77">
        <v>0</v>
      </c>
      <c r="L216" s="187">
        <v>0</v>
      </c>
      <c r="M216" s="240"/>
    </row>
    <row r="217" spans="1:13" ht="13.8">
      <c r="A217" s="189" t="s">
        <v>229</v>
      </c>
      <c r="B217" s="201" t="s">
        <v>67</v>
      </c>
      <c r="C217" s="192">
        <v>0</v>
      </c>
      <c r="D217" s="202">
        <v>12408283.49514563</v>
      </c>
      <c r="E217" s="192">
        <v>0</v>
      </c>
      <c r="F217" s="187">
        <v>12253746.818738805</v>
      </c>
      <c r="G217" s="188">
        <v>0</v>
      </c>
      <c r="H217" s="187">
        <v>11438192.480934011</v>
      </c>
      <c r="I217" s="77">
        <v>0</v>
      </c>
      <c r="J217" s="186">
        <v>10365939.588294016</v>
      </c>
      <c r="K217" s="77">
        <v>0</v>
      </c>
      <c r="L217" s="187">
        <v>9120585.5582031384</v>
      </c>
      <c r="M217" s="240"/>
    </row>
    <row r="218" spans="1:13" ht="13.8">
      <c r="A218" s="193"/>
      <c r="B218" s="195" t="s">
        <v>68</v>
      </c>
      <c r="C218" s="161">
        <v>0</v>
      </c>
      <c r="D218" s="186">
        <v>0</v>
      </c>
      <c r="E218" s="192">
        <v>0</v>
      </c>
      <c r="F218" s="187">
        <v>0</v>
      </c>
      <c r="G218" s="188">
        <v>0</v>
      </c>
      <c r="H218" s="187">
        <v>0</v>
      </c>
      <c r="I218" s="77">
        <v>0</v>
      </c>
      <c r="J218" s="186">
        <v>0</v>
      </c>
      <c r="K218" s="77">
        <v>0</v>
      </c>
      <c r="L218" s="187">
        <v>0</v>
      </c>
      <c r="M218" s="240"/>
    </row>
    <row r="219" spans="1:13" ht="13.8">
      <c r="A219" s="189" t="s">
        <v>149</v>
      </c>
      <c r="B219" s="190" t="s">
        <v>69</v>
      </c>
      <c r="C219" s="161">
        <v>0</v>
      </c>
      <c r="D219" s="78">
        <v>16340875.582524272</v>
      </c>
      <c r="E219" s="192">
        <v>0</v>
      </c>
      <c r="F219" s="187">
        <v>17318561.598642658</v>
      </c>
      <c r="G219" s="188">
        <v>0</v>
      </c>
      <c r="H219" s="187">
        <v>16165915.942971583</v>
      </c>
      <c r="I219" s="77">
        <v>0</v>
      </c>
      <c r="J219" s="186">
        <v>14650471.071684469</v>
      </c>
      <c r="K219" s="77">
        <v>0</v>
      </c>
      <c r="L219" s="187">
        <v>12890377.542637117</v>
      </c>
      <c r="M219" s="240"/>
    </row>
    <row r="220" spans="1:13" ht="13.8">
      <c r="A220" s="189" t="s">
        <v>230</v>
      </c>
      <c r="B220" s="197" t="s">
        <v>70</v>
      </c>
      <c r="C220" s="161">
        <v>0</v>
      </c>
      <c r="D220" s="186">
        <v>0</v>
      </c>
      <c r="E220" s="192">
        <v>0</v>
      </c>
      <c r="F220" s="187">
        <v>0</v>
      </c>
      <c r="G220" s="188">
        <v>0</v>
      </c>
      <c r="H220" s="187">
        <v>0</v>
      </c>
      <c r="I220" s="77">
        <v>0</v>
      </c>
      <c r="J220" s="186">
        <v>0</v>
      </c>
      <c r="K220" s="77">
        <v>0</v>
      </c>
      <c r="L220" s="187">
        <v>0</v>
      </c>
      <c r="M220" s="240"/>
    </row>
    <row r="221" spans="1:13" ht="13.8">
      <c r="A221" s="189" t="s">
        <v>231</v>
      </c>
      <c r="B221" s="197" t="s">
        <v>71</v>
      </c>
      <c r="C221" s="161">
        <v>0</v>
      </c>
      <c r="D221" s="186">
        <v>0</v>
      </c>
      <c r="E221" s="192">
        <v>0</v>
      </c>
      <c r="F221" s="187">
        <v>0</v>
      </c>
      <c r="G221" s="188">
        <v>0</v>
      </c>
      <c r="H221" s="187">
        <v>0</v>
      </c>
      <c r="I221" s="77">
        <v>0</v>
      </c>
      <c r="J221" s="186">
        <v>0</v>
      </c>
      <c r="K221" s="77">
        <v>0</v>
      </c>
      <c r="L221" s="187">
        <v>0</v>
      </c>
      <c r="M221" s="240"/>
    </row>
    <row r="222" spans="1:13" ht="13.8">
      <c r="A222" s="189" t="s">
        <v>150</v>
      </c>
      <c r="B222" s="197" t="s">
        <v>72</v>
      </c>
      <c r="C222" s="161">
        <v>0</v>
      </c>
      <c r="D222" s="78">
        <v>2431747.5728155337</v>
      </c>
      <c r="E222" s="192">
        <v>0</v>
      </c>
      <c r="F222" s="187">
        <v>3393345.2728815153</v>
      </c>
      <c r="G222" s="188">
        <v>0</v>
      </c>
      <c r="H222" s="187">
        <v>3167499.456258649</v>
      </c>
      <c r="I222" s="77">
        <v>0</v>
      </c>
      <c r="J222" s="186">
        <v>2870567.8859891118</v>
      </c>
      <c r="K222" s="77">
        <v>0</v>
      </c>
      <c r="L222" s="187">
        <v>2525700.6161177922</v>
      </c>
      <c r="M222" s="240"/>
    </row>
    <row r="223" spans="1:13" ht="13.8">
      <c r="A223" s="189" t="s">
        <v>232</v>
      </c>
      <c r="B223" s="197" t="s">
        <v>73</v>
      </c>
      <c r="C223" s="161">
        <v>0</v>
      </c>
      <c r="D223" s="186">
        <v>0</v>
      </c>
      <c r="E223" s="192">
        <v>0</v>
      </c>
      <c r="F223" s="187">
        <v>0</v>
      </c>
      <c r="G223" s="188">
        <v>0</v>
      </c>
      <c r="H223" s="187">
        <v>0</v>
      </c>
      <c r="I223" s="77">
        <v>0</v>
      </c>
      <c r="J223" s="186">
        <v>0</v>
      </c>
      <c r="K223" s="77">
        <v>0</v>
      </c>
      <c r="L223" s="187">
        <v>0</v>
      </c>
      <c r="M223" s="240"/>
    </row>
    <row r="224" spans="1:13" ht="13.8">
      <c r="A224" s="189" t="s">
        <v>233</v>
      </c>
      <c r="B224" s="197" t="s">
        <v>74</v>
      </c>
      <c r="C224" s="161">
        <v>0</v>
      </c>
      <c r="D224" s="186">
        <v>0</v>
      </c>
      <c r="E224" s="192">
        <v>0</v>
      </c>
      <c r="F224" s="187">
        <v>0</v>
      </c>
      <c r="G224" s="188">
        <v>0</v>
      </c>
      <c r="H224" s="187">
        <v>0</v>
      </c>
      <c r="I224" s="77">
        <v>0</v>
      </c>
      <c r="J224" s="186">
        <v>0</v>
      </c>
      <c r="K224" s="77">
        <v>0</v>
      </c>
      <c r="L224" s="187">
        <v>0</v>
      </c>
      <c r="M224" s="240"/>
    </row>
    <row r="225" spans="1:13" ht="13.8">
      <c r="A225" s="189" t="s">
        <v>151</v>
      </c>
      <c r="B225" s="197" t="s">
        <v>75</v>
      </c>
      <c r="C225" s="203">
        <v>0</v>
      </c>
      <c r="D225" s="78">
        <v>1180673.7864077669</v>
      </c>
      <c r="E225" s="192">
        <v>0</v>
      </c>
      <c r="F225" s="187">
        <v>1131115.0909605052</v>
      </c>
      <c r="G225" s="188">
        <v>0</v>
      </c>
      <c r="H225" s="187">
        <v>1055833.1520862165</v>
      </c>
      <c r="I225" s="77">
        <v>0</v>
      </c>
      <c r="J225" s="186">
        <v>956855.96199637081</v>
      </c>
      <c r="K225" s="77">
        <v>0</v>
      </c>
      <c r="L225" s="187">
        <v>841900.20537259744</v>
      </c>
      <c r="M225" s="240"/>
    </row>
    <row r="226" spans="1:13" ht="13.8">
      <c r="A226" s="189" t="s">
        <v>234</v>
      </c>
      <c r="B226" s="197" t="s">
        <v>76</v>
      </c>
      <c r="C226" s="161">
        <v>0</v>
      </c>
      <c r="D226" s="186">
        <v>0</v>
      </c>
      <c r="E226" s="192">
        <v>0</v>
      </c>
      <c r="F226" s="187">
        <v>0</v>
      </c>
      <c r="G226" s="188">
        <v>0</v>
      </c>
      <c r="H226" s="187">
        <v>0</v>
      </c>
      <c r="I226" s="77">
        <v>0</v>
      </c>
      <c r="J226" s="186">
        <v>0</v>
      </c>
      <c r="K226" s="77">
        <v>0</v>
      </c>
      <c r="L226" s="187">
        <v>0</v>
      </c>
      <c r="M226" s="240"/>
    </row>
    <row r="227" spans="1:13" ht="13.8">
      <c r="A227" s="189" t="s">
        <v>153</v>
      </c>
      <c r="B227" s="197" t="s">
        <v>77</v>
      </c>
      <c r="C227" s="161">
        <v>0</v>
      </c>
      <c r="D227" s="186">
        <v>0</v>
      </c>
      <c r="E227" s="192">
        <v>0</v>
      </c>
      <c r="F227" s="187">
        <v>0</v>
      </c>
      <c r="G227" s="188">
        <v>0</v>
      </c>
      <c r="H227" s="187">
        <v>0</v>
      </c>
      <c r="I227" s="77">
        <v>0</v>
      </c>
      <c r="J227" s="186">
        <v>0</v>
      </c>
      <c r="K227" s="77">
        <v>0</v>
      </c>
      <c r="L227" s="187">
        <v>0</v>
      </c>
      <c r="M227" s="240"/>
    </row>
    <row r="228" spans="1:13" ht="13.8">
      <c r="A228" s="189" t="s">
        <v>235</v>
      </c>
      <c r="B228" s="197" t="s">
        <v>78</v>
      </c>
      <c r="C228" s="161">
        <v>0</v>
      </c>
      <c r="D228" s="186">
        <v>0</v>
      </c>
      <c r="E228" s="192">
        <v>0</v>
      </c>
      <c r="F228" s="187">
        <v>0</v>
      </c>
      <c r="G228" s="188">
        <v>0</v>
      </c>
      <c r="H228" s="187">
        <v>0</v>
      </c>
      <c r="I228" s="77">
        <v>0</v>
      </c>
      <c r="J228" s="186">
        <v>0</v>
      </c>
      <c r="K228" s="77">
        <v>0</v>
      </c>
      <c r="L228" s="187">
        <v>0</v>
      </c>
      <c r="M228" s="240"/>
    </row>
    <row r="229" spans="1:13" ht="13.8">
      <c r="A229" s="189" t="s">
        <v>236</v>
      </c>
      <c r="B229" s="197" t="s">
        <v>79</v>
      </c>
      <c r="C229" s="161">
        <v>0</v>
      </c>
      <c r="D229" s="186">
        <v>0</v>
      </c>
      <c r="E229" s="192">
        <v>0</v>
      </c>
      <c r="F229" s="187">
        <v>0</v>
      </c>
      <c r="G229" s="188">
        <v>0</v>
      </c>
      <c r="H229" s="187">
        <v>0</v>
      </c>
      <c r="I229" s="77">
        <v>0</v>
      </c>
      <c r="J229" s="186">
        <v>0</v>
      </c>
      <c r="K229" s="77">
        <v>0</v>
      </c>
      <c r="L229" s="187">
        <v>0</v>
      </c>
      <c r="M229" s="240"/>
    </row>
    <row r="230" spans="1:13" ht="13.8">
      <c r="A230" s="193"/>
      <c r="B230" s="195" t="s">
        <v>40</v>
      </c>
      <c r="C230" s="161">
        <v>0</v>
      </c>
      <c r="D230" s="186">
        <v>0</v>
      </c>
      <c r="E230" s="192">
        <v>0</v>
      </c>
      <c r="F230" s="187">
        <v>0</v>
      </c>
      <c r="G230" s="188">
        <v>0</v>
      </c>
      <c r="H230" s="187">
        <v>0</v>
      </c>
      <c r="I230" s="77">
        <v>0</v>
      </c>
      <c r="J230" s="186">
        <v>0</v>
      </c>
      <c r="K230" s="77">
        <v>0</v>
      </c>
      <c r="L230" s="187">
        <v>0</v>
      </c>
      <c r="M230" s="240"/>
    </row>
    <row r="231" spans="1:13" ht="13.8">
      <c r="A231" s="189" t="s">
        <v>152</v>
      </c>
      <c r="B231" s="190" t="s">
        <v>80</v>
      </c>
      <c r="C231" s="161">
        <v>0</v>
      </c>
      <c r="D231" s="186">
        <v>0</v>
      </c>
      <c r="E231" s="192">
        <v>0</v>
      </c>
      <c r="F231" s="187">
        <v>0</v>
      </c>
      <c r="G231" s="188">
        <v>0</v>
      </c>
      <c r="H231" s="187">
        <v>0</v>
      </c>
      <c r="I231" s="77">
        <v>0</v>
      </c>
      <c r="J231" s="186">
        <v>0</v>
      </c>
      <c r="K231" s="77">
        <v>0</v>
      </c>
      <c r="L231" s="187">
        <v>0</v>
      </c>
      <c r="M231" s="240"/>
    </row>
    <row r="232" spans="1:13" ht="13.8">
      <c r="A232" s="189" t="s">
        <v>153</v>
      </c>
      <c r="B232" s="204" t="s">
        <v>81</v>
      </c>
      <c r="C232" s="161">
        <v>0</v>
      </c>
      <c r="D232" s="186">
        <v>0</v>
      </c>
      <c r="E232" s="192">
        <v>0</v>
      </c>
      <c r="F232" s="187">
        <v>0</v>
      </c>
      <c r="G232" s="188">
        <v>0</v>
      </c>
      <c r="H232" s="187">
        <v>0</v>
      </c>
      <c r="I232" s="77">
        <v>0</v>
      </c>
      <c r="J232" s="186">
        <v>0</v>
      </c>
      <c r="K232" s="77">
        <v>0</v>
      </c>
      <c r="L232" s="187">
        <v>0</v>
      </c>
      <c r="M232" s="240"/>
    </row>
    <row r="233" spans="1:13" ht="13.8">
      <c r="A233" s="189" t="s">
        <v>154</v>
      </c>
      <c r="B233" s="204" t="s">
        <v>82</v>
      </c>
      <c r="C233" s="161">
        <v>0</v>
      </c>
      <c r="D233" s="78">
        <v>0</v>
      </c>
      <c r="E233" s="192">
        <v>0</v>
      </c>
      <c r="F233" s="187">
        <v>0</v>
      </c>
      <c r="G233" s="188">
        <v>0</v>
      </c>
      <c r="H233" s="187">
        <v>0</v>
      </c>
      <c r="I233" s="77">
        <v>0</v>
      </c>
      <c r="J233" s="186">
        <v>0</v>
      </c>
      <c r="K233" s="77">
        <v>0</v>
      </c>
      <c r="L233" s="187">
        <v>0</v>
      </c>
      <c r="M233" s="240"/>
    </row>
    <row r="234" spans="1:13" ht="13.8">
      <c r="A234" s="189" t="s">
        <v>155</v>
      </c>
      <c r="B234" s="204" t="s">
        <v>83</v>
      </c>
      <c r="C234" s="161">
        <v>0</v>
      </c>
      <c r="D234" s="186">
        <v>0</v>
      </c>
      <c r="E234" s="192">
        <v>0</v>
      </c>
      <c r="F234" s="187">
        <v>0</v>
      </c>
      <c r="G234" s="188">
        <v>0</v>
      </c>
      <c r="H234" s="187">
        <v>0</v>
      </c>
      <c r="I234" s="77">
        <v>0</v>
      </c>
      <c r="J234" s="186">
        <v>0</v>
      </c>
      <c r="K234" s="77">
        <v>0</v>
      </c>
      <c r="L234" s="187">
        <v>0</v>
      </c>
      <c r="M234" s="240"/>
    </row>
    <row r="235" spans="1:13" ht="13.8">
      <c r="A235" s="193"/>
      <c r="B235" s="195" t="s">
        <v>302</v>
      </c>
      <c r="C235" s="161">
        <v>0</v>
      </c>
      <c r="D235" s="78">
        <v>0</v>
      </c>
      <c r="E235" s="192">
        <v>0</v>
      </c>
      <c r="F235" s="187">
        <v>0</v>
      </c>
      <c r="G235" s="188">
        <v>0</v>
      </c>
      <c r="H235" s="187">
        <v>0</v>
      </c>
      <c r="I235" s="77">
        <v>0</v>
      </c>
      <c r="J235" s="186">
        <v>0</v>
      </c>
      <c r="K235" s="77">
        <v>0</v>
      </c>
      <c r="L235" s="187">
        <v>0</v>
      </c>
      <c r="M235" s="240"/>
    </row>
    <row r="236" spans="1:13" ht="13.8">
      <c r="A236" s="189" t="s">
        <v>257</v>
      </c>
      <c r="B236" s="190" t="s">
        <v>84</v>
      </c>
      <c r="C236" s="161">
        <v>0</v>
      </c>
      <c r="D236" s="186">
        <v>0</v>
      </c>
      <c r="E236" s="192">
        <v>0</v>
      </c>
      <c r="F236" s="187">
        <v>0</v>
      </c>
      <c r="G236" s="188">
        <v>0</v>
      </c>
      <c r="H236" s="187">
        <v>0</v>
      </c>
      <c r="I236" s="77">
        <v>0</v>
      </c>
      <c r="J236" s="186">
        <v>0</v>
      </c>
      <c r="K236" s="77">
        <v>0</v>
      </c>
      <c r="L236" s="187">
        <v>0</v>
      </c>
      <c r="M236" s="240"/>
    </row>
    <row r="237" spans="1:13" ht="13.8">
      <c r="A237" s="189" t="s">
        <v>258</v>
      </c>
      <c r="B237" s="197" t="s">
        <v>85</v>
      </c>
      <c r="C237" s="161">
        <v>0</v>
      </c>
      <c r="D237" s="186">
        <v>0</v>
      </c>
      <c r="E237" s="192">
        <v>0</v>
      </c>
      <c r="F237" s="187">
        <v>0</v>
      </c>
      <c r="G237" s="188">
        <v>0</v>
      </c>
      <c r="H237" s="187">
        <v>0</v>
      </c>
      <c r="I237" s="77">
        <v>0</v>
      </c>
      <c r="J237" s="186">
        <v>0</v>
      </c>
      <c r="K237" s="77">
        <v>0</v>
      </c>
      <c r="L237" s="187">
        <v>0</v>
      </c>
      <c r="M237" s="240"/>
    </row>
    <row r="238" spans="1:13" ht="13.8">
      <c r="A238" s="189" t="s">
        <v>259</v>
      </c>
      <c r="B238" s="197" t="s">
        <v>86</v>
      </c>
      <c r="C238" s="161">
        <v>0</v>
      </c>
      <c r="D238" s="186">
        <v>0</v>
      </c>
      <c r="E238" s="192">
        <v>0</v>
      </c>
      <c r="F238" s="187">
        <v>0</v>
      </c>
      <c r="G238" s="188">
        <v>0</v>
      </c>
      <c r="H238" s="187">
        <v>0</v>
      </c>
      <c r="I238" s="77">
        <v>0</v>
      </c>
      <c r="J238" s="186">
        <v>0</v>
      </c>
      <c r="K238" s="77">
        <v>0</v>
      </c>
      <c r="L238" s="187">
        <v>0</v>
      </c>
      <c r="M238" s="240"/>
    </row>
    <row r="239" spans="1:13" ht="13.8">
      <c r="A239" s="193"/>
      <c r="B239" s="195" t="s">
        <v>40</v>
      </c>
      <c r="C239" s="161">
        <v>0</v>
      </c>
      <c r="D239" s="186">
        <v>0</v>
      </c>
      <c r="E239" s="192">
        <v>0</v>
      </c>
      <c r="F239" s="187">
        <v>0</v>
      </c>
      <c r="G239" s="188">
        <v>0</v>
      </c>
      <c r="H239" s="187">
        <v>0</v>
      </c>
      <c r="I239" s="77">
        <v>0</v>
      </c>
      <c r="J239" s="186">
        <v>0</v>
      </c>
      <c r="K239" s="77">
        <v>0</v>
      </c>
      <c r="L239" s="187">
        <v>0</v>
      </c>
      <c r="M239" s="240"/>
    </row>
    <row r="240" spans="1:13" ht="13.8">
      <c r="A240" s="193" t="s">
        <v>245</v>
      </c>
      <c r="B240" s="205" t="s">
        <v>87</v>
      </c>
      <c r="C240" s="161">
        <v>0</v>
      </c>
      <c r="D240" s="186">
        <v>0</v>
      </c>
      <c r="E240" s="192">
        <v>0</v>
      </c>
      <c r="F240" s="187">
        <v>0</v>
      </c>
      <c r="G240" s="188">
        <v>0</v>
      </c>
      <c r="H240" s="187">
        <v>0</v>
      </c>
      <c r="I240" s="77">
        <v>0</v>
      </c>
      <c r="J240" s="186">
        <v>0</v>
      </c>
      <c r="K240" s="77">
        <v>0</v>
      </c>
      <c r="L240" s="187">
        <v>0</v>
      </c>
      <c r="M240" s="240"/>
    </row>
    <row r="241" spans="1:13" ht="13.8">
      <c r="A241" s="206" t="s">
        <v>237</v>
      </c>
      <c r="B241" s="207" t="s">
        <v>241</v>
      </c>
      <c r="C241" s="192">
        <v>0</v>
      </c>
      <c r="D241" s="186">
        <v>0</v>
      </c>
      <c r="E241" s="192">
        <v>0</v>
      </c>
      <c r="F241" s="187">
        <v>0</v>
      </c>
      <c r="G241" s="188">
        <v>0</v>
      </c>
      <c r="H241" s="187">
        <v>0</v>
      </c>
      <c r="I241" s="77">
        <v>0</v>
      </c>
      <c r="J241" s="186">
        <v>0</v>
      </c>
      <c r="K241" s="77">
        <v>0</v>
      </c>
      <c r="L241" s="187">
        <v>0</v>
      </c>
      <c r="M241" s="240"/>
    </row>
    <row r="242" spans="1:13" ht="13.8">
      <c r="A242" s="206" t="s">
        <v>238</v>
      </c>
      <c r="B242" s="207" t="s">
        <v>242</v>
      </c>
      <c r="C242" s="192">
        <v>0</v>
      </c>
      <c r="D242" s="186">
        <v>0</v>
      </c>
      <c r="E242" s="192">
        <v>0</v>
      </c>
      <c r="F242" s="187">
        <v>0</v>
      </c>
      <c r="G242" s="188">
        <v>0</v>
      </c>
      <c r="H242" s="187">
        <v>0</v>
      </c>
      <c r="I242" s="77">
        <v>0</v>
      </c>
      <c r="J242" s="186">
        <v>0</v>
      </c>
      <c r="K242" s="77">
        <v>0</v>
      </c>
      <c r="L242" s="187">
        <v>0</v>
      </c>
      <c r="M242" s="240"/>
    </row>
    <row r="243" spans="1:13" ht="13.8">
      <c r="A243" s="206" t="s">
        <v>239</v>
      </c>
      <c r="B243" s="207" t="s">
        <v>243</v>
      </c>
      <c r="C243" s="192">
        <v>0</v>
      </c>
      <c r="D243" s="186">
        <v>0</v>
      </c>
      <c r="E243" s="192">
        <v>0</v>
      </c>
      <c r="F243" s="187">
        <v>0</v>
      </c>
      <c r="G243" s="188">
        <v>0</v>
      </c>
      <c r="H243" s="187">
        <v>0</v>
      </c>
      <c r="I243" s="77">
        <v>0</v>
      </c>
      <c r="J243" s="186">
        <v>0</v>
      </c>
      <c r="K243" s="77">
        <v>0</v>
      </c>
      <c r="L243" s="187">
        <v>0</v>
      </c>
      <c r="M243" s="240"/>
    </row>
    <row r="244" spans="1:13" ht="14.4" thickBot="1">
      <c r="A244" s="193" t="s">
        <v>240</v>
      </c>
      <c r="B244" s="208" t="s">
        <v>308</v>
      </c>
      <c r="C244" s="161">
        <v>0</v>
      </c>
      <c r="D244" s="186">
        <v>0</v>
      </c>
      <c r="E244" s="192">
        <v>0</v>
      </c>
      <c r="F244" s="187">
        <v>0</v>
      </c>
      <c r="G244" s="188">
        <v>0</v>
      </c>
      <c r="H244" s="187">
        <v>0</v>
      </c>
      <c r="I244" s="77">
        <v>0</v>
      </c>
      <c r="J244" s="186">
        <v>0</v>
      </c>
      <c r="K244" s="77">
        <v>0</v>
      </c>
      <c r="L244" s="187">
        <v>0</v>
      </c>
      <c r="M244" s="240"/>
    </row>
    <row r="245" spans="1:13" ht="13.8">
      <c r="A245" s="189" t="s">
        <v>156</v>
      </c>
      <c r="B245" s="185" t="s">
        <v>89</v>
      </c>
      <c r="C245" s="161">
        <v>0</v>
      </c>
      <c r="D245" s="186">
        <v>0</v>
      </c>
      <c r="E245" s="192">
        <v>0</v>
      </c>
      <c r="F245" s="187">
        <v>0</v>
      </c>
      <c r="G245" s="188">
        <v>0</v>
      </c>
      <c r="H245" s="187">
        <v>0</v>
      </c>
      <c r="I245" s="77">
        <v>0</v>
      </c>
      <c r="J245" s="186">
        <v>0</v>
      </c>
      <c r="K245" s="77">
        <v>0</v>
      </c>
      <c r="L245" s="187">
        <v>0</v>
      </c>
      <c r="M245" s="240"/>
    </row>
    <row r="246" spans="1:13" ht="13.8">
      <c r="A246" s="193" t="s">
        <v>157</v>
      </c>
      <c r="B246" s="209" t="s">
        <v>158</v>
      </c>
      <c r="C246" s="161">
        <v>0</v>
      </c>
      <c r="D246" s="186">
        <v>58200456.310679607</v>
      </c>
      <c r="E246" s="192">
        <v>0</v>
      </c>
      <c r="F246" s="187">
        <v>56555754.548025258</v>
      </c>
      <c r="G246" s="188">
        <v>0</v>
      </c>
      <c r="H246" s="187">
        <v>52791657.604310818</v>
      </c>
      <c r="I246" s="77">
        <v>0</v>
      </c>
      <c r="J246" s="186">
        <v>47842798.099818535</v>
      </c>
      <c r="K246" s="77">
        <v>0</v>
      </c>
      <c r="L246" s="187">
        <v>42095010.268629871</v>
      </c>
      <c r="M246" s="240"/>
    </row>
    <row r="247" spans="1:13" ht="13.8">
      <c r="A247" s="193" t="s">
        <v>159</v>
      </c>
      <c r="B247" s="209" t="s">
        <v>160</v>
      </c>
      <c r="C247" s="161">
        <v>0</v>
      </c>
      <c r="D247" s="186">
        <v>21294430.097087376</v>
      </c>
      <c r="E247" s="192">
        <v>0</v>
      </c>
      <c r="F247" s="187">
        <v>20085135.26251296</v>
      </c>
      <c r="G247" s="188">
        <v>0</v>
      </c>
      <c r="H247" s="187">
        <v>18748358.89271814</v>
      </c>
      <c r="I247" s="77">
        <v>0</v>
      </c>
      <c r="J247" s="186">
        <v>16990827.526772089</v>
      </c>
      <c r="K247" s="77">
        <v>0</v>
      </c>
      <c r="L247" s="187">
        <v>14949565.820120854</v>
      </c>
      <c r="M247" s="240"/>
    </row>
    <row r="248" spans="1:13" ht="13.8">
      <c r="A248" s="193" t="s">
        <v>161</v>
      </c>
      <c r="B248" s="209" t="s">
        <v>162</v>
      </c>
      <c r="C248" s="161">
        <v>0</v>
      </c>
      <c r="D248" s="186">
        <v>22198899.029126212</v>
      </c>
      <c r="E248" s="192">
        <v>0</v>
      </c>
      <c r="F248" s="187">
        <v>18851918.182675086</v>
      </c>
      <c r="G248" s="188">
        <v>0</v>
      </c>
      <c r="H248" s="187">
        <v>17597219.201436941</v>
      </c>
      <c r="I248" s="77">
        <v>0</v>
      </c>
      <c r="J248" s="186">
        <v>15947599.36660618</v>
      </c>
      <c r="K248" s="77">
        <v>0</v>
      </c>
      <c r="L248" s="187">
        <v>14031670.089543292</v>
      </c>
      <c r="M248" s="240"/>
    </row>
    <row r="249" spans="1:13" ht="13.8">
      <c r="A249" s="193" t="s">
        <v>163</v>
      </c>
      <c r="B249" s="209" t="s">
        <v>164</v>
      </c>
      <c r="C249" s="161">
        <v>0</v>
      </c>
      <c r="D249" s="186">
        <v>0</v>
      </c>
      <c r="E249" s="192">
        <v>0</v>
      </c>
      <c r="F249" s="187">
        <v>0</v>
      </c>
      <c r="G249" s="188">
        <v>0</v>
      </c>
      <c r="H249" s="187">
        <v>0</v>
      </c>
      <c r="I249" s="77">
        <v>0</v>
      </c>
      <c r="J249" s="186">
        <v>0</v>
      </c>
      <c r="K249" s="77">
        <v>0</v>
      </c>
      <c r="L249" s="187">
        <v>0</v>
      </c>
      <c r="M249" s="240"/>
    </row>
    <row r="250" spans="1:13" ht="13.8">
      <c r="A250" s="193" t="s">
        <v>165</v>
      </c>
      <c r="B250" s="209" t="s">
        <v>166</v>
      </c>
      <c r="C250" s="161">
        <v>0</v>
      </c>
      <c r="D250" s="186">
        <v>1543902.9126213591</v>
      </c>
      <c r="E250" s="192">
        <v>0</v>
      </c>
      <c r="F250" s="187">
        <v>2533207.6538787819</v>
      </c>
      <c r="G250" s="188">
        <v>0</v>
      </c>
      <c r="H250" s="187">
        <v>2364608.7329738876</v>
      </c>
      <c r="I250" s="77">
        <v>0</v>
      </c>
      <c r="J250" s="186">
        <v>2142942.717288339</v>
      </c>
      <c r="K250" s="77">
        <v>0</v>
      </c>
      <c r="L250" s="187">
        <v>1885491.6366122905</v>
      </c>
      <c r="M250" s="240"/>
    </row>
    <row r="251" spans="1:13" ht="13.8">
      <c r="A251" s="193" t="s">
        <v>167</v>
      </c>
      <c r="B251" s="209" t="s">
        <v>168</v>
      </c>
      <c r="C251" s="161">
        <v>0</v>
      </c>
      <c r="D251" s="186">
        <v>0</v>
      </c>
      <c r="E251" s="192">
        <v>0</v>
      </c>
      <c r="F251" s="187">
        <v>0</v>
      </c>
      <c r="G251" s="188">
        <v>0</v>
      </c>
      <c r="H251" s="187">
        <v>0</v>
      </c>
      <c r="I251" s="77">
        <v>0</v>
      </c>
      <c r="J251" s="186">
        <v>0</v>
      </c>
      <c r="K251" s="77">
        <v>0</v>
      </c>
      <c r="L251" s="187">
        <v>0</v>
      </c>
      <c r="M251" s="240"/>
    </row>
    <row r="252" spans="1:13" ht="13.8">
      <c r="A252" s="193" t="s">
        <v>169</v>
      </c>
      <c r="B252" s="209" t="s">
        <v>170</v>
      </c>
      <c r="C252" s="161">
        <v>0</v>
      </c>
      <c r="D252" s="186">
        <v>0</v>
      </c>
      <c r="E252" s="192">
        <v>0</v>
      </c>
      <c r="F252" s="187">
        <v>0</v>
      </c>
      <c r="G252" s="188">
        <v>0</v>
      </c>
      <c r="H252" s="187">
        <v>0</v>
      </c>
      <c r="I252" s="77">
        <v>0</v>
      </c>
      <c r="J252" s="186">
        <v>0</v>
      </c>
      <c r="K252" s="77">
        <v>0</v>
      </c>
      <c r="L252" s="187">
        <v>0</v>
      </c>
      <c r="M252" s="240"/>
    </row>
    <row r="253" spans="1:13" ht="13.8">
      <c r="A253" s="193" t="s">
        <v>171</v>
      </c>
      <c r="B253" s="209" t="s">
        <v>172</v>
      </c>
      <c r="C253" s="161">
        <v>0</v>
      </c>
      <c r="D253" s="186">
        <v>0</v>
      </c>
      <c r="E253" s="192">
        <v>0</v>
      </c>
      <c r="F253" s="187">
        <v>0</v>
      </c>
      <c r="G253" s="188">
        <v>0</v>
      </c>
      <c r="H253" s="187">
        <v>0</v>
      </c>
      <c r="I253" s="77">
        <v>0</v>
      </c>
      <c r="J253" s="186">
        <v>0</v>
      </c>
      <c r="K253" s="77">
        <v>0</v>
      </c>
      <c r="L253" s="187">
        <v>0</v>
      </c>
      <c r="M253" s="240"/>
    </row>
    <row r="254" spans="1:13" ht="13.8">
      <c r="A254" s="193" t="s">
        <v>260</v>
      </c>
      <c r="B254" s="185" t="s">
        <v>95</v>
      </c>
      <c r="C254" s="161">
        <v>0</v>
      </c>
      <c r="D254" s="186">
        <v>0</v>
      </c>
      <c r="E254" s="192">
        <v>0</v>
      </c>
      <c r="F254" s="187">
        <v>0</v>
      </c>
      <c r="G254" s="188">
        <v>0</v>
      </c>
      <c r="H254" s="187">
        <v>0</v>
      </c>
      <c r="I254" s="77">
        <v>0</v>
      </c>
      <c r="J254" s="186">
        <v>0</v>
      </c>
      <c r="K254" s="77">
        <v>0</v>
      </c>
      <c r="L254" s="187">
        <v>0</v>
      </c>
      <c r="M254" s="240"/>
    </row>
    <row r="255" spans="1:13" ht="13.8">
      <c r="A255" s="193" t="s">
        <v>262</v>
      </c>
      <c r="B255" s="197" t="s">
        <v>96</v>
      </c>
      <c r="C255" s="161">
        <v>0</v>
      </c>
      <c r="D255" s="186">
        <v>0</v>
      </c>
      <c r="E255" s="192">
        <v>0</v>
      </c>
      <c r="F255" s="187">
        <v>0</v>
      </c>
      <c r="G255" s="188">
        <v>0</v>
      </c>
      <c r="H255" s="187">
        <v>0</v>
      </c>
      <c r="I255" s="77">
        <v>0</v>
      </c>
      <c r="J255" s="186">
        <v>0</v>
      </c>
      <c r="K255" s="77">
        <v>0</v>
      </c>
      <c r="L255" s="187">
        <v>0</v>
      </c>
      <c r="M255" s="240"/>
    </row>
    <row r="256" spans="1:13" ht="13.8">
      <c r="A256" s="193" t="s">
        <v>261</v>
      </c>
      <c r="B256" s="197" t="s">
        <v>97</v>
      </c>
      <c r="C256" s="161">
        <v>0</v>
      </c>
      <c r="D256" s="186">
        <v>0</v>
      </c>
      <c r="E256" s="192">
        <v>0</v>
      </c>
      <c r="F256" s="187">
        <v>0</v>
      </c>
      <c r="G256" s="188">
        <v>0</v>
      </c>
      <c r="H256" s="187">
        <v>0</v>
      </c>
      <c r="I256" s="77">
        <v>0</v>
      </c>
      <c r="J256" s="186">
        <v>0</v>
      </c>
      <c r="K256" s="77">
        <v>0</v>
      </c>
      <c r="L256" s="187">
        <v>0</v>
      </c>
      <c r="M256" s="240"/>
    </row>
    <row r="257" spans="1:13" ht="13.8">
      <c r="A257" s="193" t="s">
        <v>173</v>
      </c>
      <c r="B257" s="185" t="s">
        <v>98</v>
      </c>
      <c r="C257" s="161">
        <v>0</v>
      </c>
      <c r="D257" s="186">
        <v>0</v>
      </c>
      <c r="E257" s="192">
        <v>0</v>
      </c>
      <c r="F257" s="187">
        <v>0</v>
      </c>
      <c r="G257" s="188">
        <v>0</v>
      </c>
      <c r="H257" s="187">
        <v>0</v>
      </c>
      <c r="I257" s="77">
        <v>0</v>
      </c>
      <c r="J257" s="186">
        <v>0</v>
      </c>
      <c r="K257" s="77">
        <v>0</v>
      </c>
      <c r="L257" s="187">
        <v>0</v>
      </c>
      <c r="M257" s="240"/>
    </row>
    <row r="258" spans="1:13" ht="13.8">
      <c r="A258" s="193" t="s">
        <v>174</v>
      </c>
      <c r="B258" s="197" t="s">
        <v>175</v>
      </c>
      <c r="C258" s="161">
        <v>0</v>
      </c>
      <c r="D258" s="186">
        <v>67961165.048543677</v>
      </c>
      <c r="E258" s="192">
        <v>0</v>
      </c>
      <c r="F258" s="187">
        <v>0</v>
      </c>
      <c r="G258" s="188">
        <v>0</v>
      </c>
      <c r="H258" s="187">
        <v>0</v>
      </c>
      <c r="I258" s="77">
        <v>0</v>
      </c>
      <c r="J258" s="186">
        <v>0</v>
      </c>
      <c r="K258" s="77">
        <v>0</v>
      </c>
      <c r="L258" s="187">
        <v>0</v>
      </c>
      <c r="M258" s="240"/>
    </row>
    <row r="259" spans="1:13" ht="13.8">
      <c r="A259" s="210" t="s">
        <v>176</v>
      </c>
      <c r="B259" s="197" t="s">
        <v>99</v>
      </c>
      <c r="C259" s="161">
        <v>0</v>
      </c>
      <c r="D259" s="186">
        <v>0</v>
      </c>
      <c r="E259" s="192">
        <v>0</v>
      </c>
      <c r="F259" s="187">
        <v>0</v>
      </c>
      <c r="G259" s="188">
        <v>0</v>
      </c>
      <c r="H259" s="187">
        <v>0</v>
      </c>
      <c r="I259" s="77">
        <v>0</v>
      </c>
      <c r="J259" s="186">
        <v>0</v>
      </c>
      <c r="K259" s="77">
        <v>0</v>
      </c>
      <c r="L259" s="187">
        <v>0</v>
      </c>
      <c r="M259" s="240"/>
    </row>
    <row r="260" spans="1:13" ht="13.8">
      <c r="A260" s="211"/>
      <c r="B260" s="195" t="s">
        <v>40</v>
      </c>
      <c r="C260" s="161">
        <v>0</v>
      </c>
      <c r="D260" s="186">
        <v>0</v>
      </c>
      <c r="E260" s="192">
        <v>0</v>
      </c>
      <c r="F260" s="187">
        <v>0</v>
      </c>
      <c r="G260" s="188">
        <v>0</v>
      </c>
      <c r="H260" s="187">
        <v>0</v>
      </c>
      <c r="I260" s="77"/>
      <c r="J260" s="186"/>
      <c r="K260" s="77"/>
      <c r="L260" s="187"/>
    </row>
    <row r="261" spans="1:13" ht="14.4" thickBot="1">
      <c r="A261" s="212"/>
      <c r="B261" s="213" t="s">
        <v>40</v>
      </c>
      <c r="C261" s="214">
        <v>0</v>
      </c>
      <c r="D261" s="215">
        <v>0</v>
      </c>
      <c r="E261" s="216"/>
      <c r="F261" s="217"/>
      <c r="G261" s="218"/>
      <c r="H261" s="217"/>
      <c r="I261" s="214"/>
      <c r="J261" s="215"/>
      <c r="K261" s="214"/>
      <c r="L261" s="217"/>
    </row>
    <row r="267" spans="1:13" ht="10.8" thickBot="1"/>
    <row r="268" spans="1:13" ht="11.25" customHeight="1">
      <c r="D268" s="241" t="s">
        <v>295</v>
      </c>
      <c r="E268" s="242"/>
      <c r="F268" s="242"/>
      <c r="G268" s="242"/>
      <c r="H268" s="243"/>
    </row>
    <row r="269" spans="1:13" ht="10.8" thickBot="1">
      <c r="D269" s="244"/>
      <c r="E269" s="245"/>
      <c r="F269" s="245"/>
      <c r="G269" s="245"/>
      <c r="H269" s="246"/>
    </row>
    <row r="270" spans="1:13" ht="10.8" thickBot="1">
      <c r="D270" s="36">
        <v>2013</v>
      </c>
      <c r="E270" s="37">
        <v>2014</v>
      </c>
      <c r="F270" s="37">
        <v>2015</v>
      </c>
      <c r="G270" s="37">
        <v>2016</v>
      </c>
      <c r="H270" s="37">
        <v>2017</v>
      </c>
    </row>
    <row r="271" spans="1:13" ht="10.8" thickBot="1">
      <c r="D271" s="38">
        <v>0.73838196864889627</v>
      </c>
      <c r="E271" s="39">
        <v>0.69627430547695479</v>
      </c>
      <c r="F271" s="39">
        <v>0.66961443249280039</v>
      </c>
      <c r="G271" s="39">
        <v>0.66152299258813507</v>
      </c>
      <c r="H271" s="39">
        <v>0.61968403903258096</v>
      </c>
    </row>
    <row r="272" spans="1:13">
      <c r="D272" s="40"/>
      <c r="E272" s="40"/>
      <c r="F272" s="40"/>
      <c r="G272" s="40"/>
    </row>
    <row r="273" spans="4:8" ht="10.8" thickBot="1">
      <c r="D273" s="40"/>
      <c r="E273" s="40"/>
      <c r="F273" s="40"/>
      <c r="G273" s="40"/>
    </row>
    <row r="274" spans="4:8" ht="11.25" customHeight="1">
      <c r="D274" s="241" t="s">
        <v>101</v>
      </c>
      <c r="E274" s="242"/>
      <c r="F274" s="242"/>
      <c r="G274" s="242"/>
      <c r="H274" s="243"/>
    </row>
    <row r="275" spans="4:8" ht="10.8" thickBot="1">
      <c r="D275" s="244"/>
      <c r="E275" s="245"/>
      <c r="F275" s="245"/>
      <c r="G275" s="245"/>
      <c r="H275" s="246"/>
    </row>
    <row r="276" spans="4:8" ht="10.8" thickBot="1">
      <c r="D276" s="36">
        <v>2008</v>
      </c>
      <c r="E276" s="37">
        <v>2009</v>
      </c>
      <c r="F276" s="37">
        <v>2010</v>
      </c>
      <c r="G276" s="37">
        <v>2011</v>
      </c>
      <c r="H276" s="37">
        <v>2012</v>
      </c>
    </row>
    <row r="277" spans="4:8" ht="10.8" thickBot="1">
      <c r="D277" s="145">
        <v>11765.293020485313</v>
      </c>
      <c r="E277" s="146">
        <v>13427.278265492836</v>
      </c>
      <c r="F277" s="146">
        <v>13722.156365368426</v>
      </c>
      <c r="G277" s="146">
        <v>11555.874017604896</v>
      </c>
      <c r="H277" s="146">
        <v>12431.016067961507</v>
      </c>
    </row>
    <row r="278" spans="4:8">
      <c r="F278" s="76"/>
    </row>
  </sheetData>
  <mergeCells count="20">
    <mergeCell ref="K13:L13"/>
    <mergeCell ref="I13:J13"/>
    <mergeCell ref="G13:H13"/>
    <mergeCell ref="C147:D147"/>
    <mergeCell ref="E147:F147"/>
    <mergeCell ref="G147:H147"/>
    <mergeCell ref="I147:J147"/>
    <mergeCell ref="K147:L147"/>
    <mergeCell ref="C131:G132"/>
    <mergeCell ref="C137:G138"/>
    <mergeCell ref="D268:H269"/>
    <mergeCell ref="D274:H275"/>
    <mergeCell ref="A12:A14"/>
    <mergeCell ref="B12:B14"/>
    <mergeCell ref="C13:D13"/>
    <mergeCell ref="E13:F13"/>
    <mergeCell ref="C12:L12"/>
    <mergeCell ref="A146:A148"/>
    <mergeCell ref="B146:B148"/>
    <mergeCell ref="C146:L146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Q274"/>
  <sheetViews>
    <sheetView zoomScale="130" zoomScaleNormal="130" workbookViewId="0">
      <selection activeCell="D158" sqref="D158"/>
    </sheetView>
  </sheetViews>
  <sheetFormatPr baseColWidth="10" defaultColWidth="11.44140625" defaultRowHeight="10.199999999999999"/>
  <cols>
    <col min="1" max="1" width="16.6640625" style="50" customWidth="1"/>
    <col min="2" max="2" width="66.44140625" style="1" bestFit="1" customWidth="1"/>
    <col min="3" max="6" width="14.44140625" style="1" customWidth="1"/>
    <col min="7" max="7" width="15.88671875" style="1" customWidth="1"/>
    <col min="8" max="8" width="14" style="1" customWidth="1"/>
    <col min="9" max="17" width="11.33203125" style="1" customWidth="1"/>
    <col min="18" max="19" width="15.5546875" style="1" customWidth="1"/>
    <col min="20" max="16384" width="11.44140625" style="1"/>
  </cols>
  <sheetData>
    <row r="1" spans="1:14">
      <c r="B1" s="2"/>
    </row>
    <row r="2" spans="1:14">
      <c r="C2" s="76"/>
    </row>
    <row r="3" spans="1:14">
      <c r="C3" s="76"/>
      <c r="D3" s="76"/>
      <c r="F3" s="76"/>
    </row>
    <row r="4" spans="1:14" ht="10.8" thickBot="1">
      <c r="C4" s="76"/>
    </row>
    <row r="5" spans="1:14" ht="10.8" thickBot="1">
      <c r="B5" s="3" t="s">
        <v>0</v>
      </c>
      <c r="C5" s="76"/>
    </row>
    <row r="6" spans="1:14">
      <c r="C6" s="4" t="s">
        <v>1</v>
      </c>
    </row>
    <row r="7" spans="1:14">
      <c r="C7" s="4" t="s">
        <v>298</v>
      </c>
    </row>
    <row r="8" spans="1:14" ht="13.8">
      <c r="B8" s="60" t="s">
        <v>294</v>
      </c>
      <c r="C8" s="4" t="s">
        <v>299</v>
      </c>
    </row>
    <row r="9" spans="1:14">
      <c r="C9" s="4"/>
    </row>
    <row r="10" spans="1:14">
      <c r="C10" s="76"/>
      <c r="K10" s="76"/>
      <c r="M10" s="76"/>
      <c r="N10" s="76"/>
    </row>
    <row r="11" spans="1:14" ht="10.8" thickBot="1">
      <c r="C11" s="76"/>
      <c r="D11" s="76"/>
      <c r="E11" s="76"/>
      <c r="F11" s="76"/>
      <c r="K11" s="76"/>
      <c r="M11" s="76"/>
    </row>
    <row r="12" spans="1:14" ht="15.75" customHeight="1" thickBot="1">
      <c r="A12" s="263" t="s">
        <v>224</v>
      </c>
      <c r="B12" s="266" t="s">
        <v>225</v>
      </c>
      <c r="C12" s="167" t="s">
        <v>5</v>
      </c>
      <c r="D12" s="168"/>
      <c r="E12" s="168"/>
      <c r="F12" s="168"/>
      <c r="G12" s="168"/>
      <c r="H12" s="168"/>
      <c r="I12" s="168"/>
      <c r="J12" s="168"/>
      <c r="K12" s="168"/>
      <c r="L12" s="169"/>
    </row>
    <row r="13" spans="1:14" ht="10.8" thickBot="1">
      <c r="A13" s="264"/>
      <c r="B13" s="267"/>
      <c r="C13" s="269">
        <v>2008</v>
      </c>
      <c r="D13" s="270"/>
      <c r="E13" s="271">
        <v>2009</v>
      </c>
      <c r="F13" s="270"/>
      <c r="G13" s="269">
        <v>2010</v>
      </c>
      <c r="H13" s="270"/>
      <c r="I13" s="269">
        <v>2011</v>
      </c>
      <c r="J13" s="270"/>
      <c r="K13" s="269">
        <v>2012</v>
      </c>
      <c r="L13" s="270"/>
    </row>
    <row r="14" spans="1:14" s="41" customFormat="1" ht="10.8" thickBot="1">
      <c r="A14" s="265"/>
      <c r="B14" s="268"/>
      <c r="C14" s="44" t="s">
        <v>221</v>
      </c>
      <c r="D14" s="45" t="s">
        <v>222</v>
      </c>
      <c r="E14" s="46" t="s">
        <v>221</v>
      </c>
      <c r="F14" s="45" t="s">
        <v>222</v>
      </c>
      <c r="G14" s="44" t="s">
        <v>221</v>
      </c>
      <c r="H14" s="45" t="s">
        <v>222</v>
      </c>
      <c r="I14" s="44" t="s">
        <v>221</v>
      </c>
      <c r="J14" s="45" t="s">
        <v>222</v>
      </c>
      <c r="K14" s="44" t="s">
        <v>221</v>
      </c>
      <c r="L14" s="45" t="s">
        <v>222</v>
      </c>
    </row>
    <row r="15" spans="1:14" ht="10.8" thickBot="1">
      <c r="A15" s="51" t="s">
        <v>127</v>
      </c>
      <c r="B15" s="94" t="s">
        <v>289</v>
      </c>
      <c r="C15" s="87"/>
      <c r="D15" s="87">
        <f>SUM(D17:D60)</f>
        <v>0</v>
      </c>
      <c r="E15" s="110"/>
      <c r="F15" s="88"/>
      <c r="G15" s="87"/>
      <c r="H15" s="88"/>
      <c r="I15" s="87"/>
      <c r="J15" s="88"/>
      <c r="K15" s="87"/>
      <c r="L15" s="88"/>
    </row>
    <row r="16" spans="1:14">
      <c r="A16" s="52" t="s">
        <v>126</v>
      </c>
      <c r="B16" s="95" t="s">
        <v>13</v>
      </c>
      <c r="C16" s="82"/>
      <c r="D16" s="83"/>
      <c r="E16" s="111"/>
      <c r="F16" s="83"/>
      <c r="G16" s="82"/>
      <c r="H16" s="83"/>
      <c r="I16" s="82"/>
      <c r="J16" s="83"/>
      <c r="K16" s="82"/>
      <c r="L16" s="82"/>
    </row>
    <row r="17" spans="1:17">
      <c r="A17" s="53" t="s">
        <v>125</v>
      </c>
      <c r="B17" s="96" t="s">
        <v>14</v>
      </c>
      <c r="C17" s="82"/>
      <c r="D17" s="83"/>
      <c r="E17" s="111"/>
      <c r="F17" s="83"/>
      <c r="G17" s="82"/>
      <c r="H17" s="83"/>
      <c r="I17" s="82"/>
      <c r="J17" s="83"/>
      <c r="K17" s="82"/>
      <c r="L17" s="83"/>
      <c r="Q17" s="1">
        <v>0.94259590913375424</v>
      </c>
    </row>
    <row r="18" spans="1:17">
      <c r="A18" s="53" t="s">
        <v>107</v>
      </c>
      <c r="B18" s="97" t="s">
        <v>15</v>
      </c>
      <c r="C18" s="82">
        <v>63757380.024000004</v>
      </c>
      <c r="D18" s="83"/>
      <c r="E18" s="90">
        <v>65315383.488000005</v>
      </c>
      <c r="F18" s="83"/>
      <c r="G18" s="82">
        <v>79237763.9375</v>
      </c>
      <c r="H18" s="83"/>
      <c r="I18" s="85">
        <v>57160844.920400001</v>
      </c>
      <c r="J18" s="83"/>
      <c r="K18" s="85">
        <v>63669004</v>
      </c>
      <c r="L18" s="83"/>
      <c r="M18" s="76" t="e">
        <f>K158*#REF!</f>
        <v>#REF!</v>
      </c>
      <c r="N18" s="76" t="e">
        <f>L158*#REF!</f>
        <v>#REF!</v>
      </c>
      <c r="P18" s="1" t="e">
        <f>M18*1.03</f>
        <v>#REF!</v>
      </c>
      <c r="Q18" s="1">
        <f>K158*1.03</f>
        <v>58014248.261008605</v>
      </c>
    </row>
    <row r="19" spans="1:17">
      <c r="A19" s="54" t="s">
        <v>108</v>
      </c>
      <c r="B19" s="98" t="s">
        <v>16</v>
      </c>
      <c r="C19" s="114">
        <v>0</v>
      </c>
      <c r="D19" s="83"/>
      <c r="E19" s="90">
        <v>0</v>
      </c>
      <c r="F19" s="83"/>
      <c r="G19" s="82">
        <v>0</v>
      </c>
      <c r="H19" s="83"/>
      <c r="I19" s="85">
        <v>0</v>
      </c>
      <c r="J19" s="83"/>
      <c r="K19" s="85">
        <v>0</v>
      </c>
      <c r="L19" s="83"/>
      <c r="M19" s="76" t="e">
        <f>K159*#REF!</f>
        <v>#REF!</v>
      </c>
      <c r="N19" s="76" t="e">
        <f>L159*#REF!</f>
        <v>#REF!</v>
      </c>
      <c r="Q19" s="1">
        <f>Q17*Q18</f>
        <v>54683993.082296729</v>
      </c>
    </row>
    <row r="20" spans="1:17">
      <c r="A20" s="53" t="s">
        <v>109</v>
      </c>
      <c r="B20" s="97" t="s">
        <v>17</v>
      </c>
      <c r="C20" s="114">
        <v>0</v>
      </c>
      <c r="D20" s="83"/>
      <c r="E20" s="90">
        <v>0</v>
      </c>
      <c r="F20" s="83"/>
      <c r="G20" s="82">
        <v>0</v>
      </c>
      <c r="H20" s="83"/>
      <c r="I20" s="85">
        <v>0</v>
      </c>
      <c r="J20" s="83"/>
      <c r="K20" s="85">
        <v>0</v>
      </c>
      <c r="L20" s="83"/>
      <c r="M20" s="76" t="e">
        <f>K160*#REF!</f>
        <v>#REF!</v>
      </c>
      <c r="N20" s="76" t="e">
        <f>L160*#REF!</f>
        <v>#REF!</v>
      </c>
    </row>
    <row r="21" spans="1:17">
      <c r="A21" s="53" t="s">
        <v>110</v>
      </c>
      <c r="B21" s="97" t="s">
        <v>18</v>
      </c>
      <c r="C21" s="114">
        <v>0</v>
      </c>
      <c r="D21" s="83"/>
      <c r="E21" s="90">
        <v>0</v>
      </c>
      <c r="F21" s="83"/>
      <c r="G21" s="82">
        <v>0</v>
      </c>
      <c r="H21" s="83"/>
      <c r="I21" s="85">
        <v>0</v>
      </c>
      <c r="J21" s="83"/>
      <c r="K21" s="85">
        <v>0</v>
      </c>
      <c r="L21" s="83"/>
      <c r="M21" s="76" t="e">
        <f>K161*#REF!</f>
        <v>#REF!</v>
      </c>
      <c r="N21" s="76" t="e">
        <f>L161*#REF!</f>
        <v>#REF!</v>
      </c>
    </row>
    <row r="22" spans="1:17">
      <c r="A22" s="53" t="s">
        <v>111</v>
      </c>
      <c r="B22" s="97" t="s">
        <v>19</v>
      </c>
      <c r="C22" s="114">
        <v>0</v>
      </c>
      <c r="D22" s="83"/>
      <c r="E22" s="90">
        <v>0</v>
      </c>
      <c r="F22" s="83"/>
      <c r="G22" s="82">
        <v>0</v>
      </c>
      <c r="H22" s="83"/>
      <c r="I22" s="85">
        <v>0</v>
      </c>
      <c r="J22" s="83"/>
      <c r="K22" s="85">
        <v>0</v>
      </c>
      <c r="L22" s="83"/>
      <c r="M22" s="76" t="e">
        <f>K162*#REF!</f>
        <v>#REF!</v>
      </c>
      <c r="N22" s="76" t="e">
        <f>L162*#REF!</f>
        <v>#REF!</v>
      </c>
    </row>
    <row r="23" spans="1:17">
      <c r="A23" s="53" t="s">
        <v>112</v>
      </c>
      <c r="B23" s="98" t="s">
        <v>20</v>
      </c>
      <c r="C23" s="114">
        <v>1859589.5240000002</v>
      </c>
      <c r="D23" s="83"/>
      <c r="E23" s="90">
        <v>1905032.1280000003</v>
      </c>
      <c r="F23" s="83"/>
      <c r="G23" s="82">
        <v>550601.3125</v>
      </c>
      <c r="H23" s="83"/>
      <c r="I23" s="85">
        <v>1677731.588</v>
      </c>
      <c r="J23" s="83"/>
      <c r="K23" s="85">
        <v>1704996</v>
      </c>
      <c r="L23" s="83"/>
      <c r="M23" s="76" t="e">
        <f>K163*#REF!</f>
        <v>#REF!</v>
      </c>
      <c r="N23" s="76" t="e">
        <f>L163*#REF!</f>
        <v>#REF!</v>
      </c>
    </row>
    <row r="24" spans="1:17">
      <c r="A24" s="53" t="s">
        <v>113</v>
      </c>
      <c r="B24" s="98" t="s">
        <v>21</v>
      </c>
      <c r="C24" s="114">
        <v>0</v>
      </c>
      <c r="D24" s="83"/>
      <c r="E24" s="90">
        <v>0</v>
      </c>
      <c r="F24" s="83"/>
      <c r="G24" s="82">
        <v>0</v>
      </c>
      <c r="H24" s="83"/>
      <c r="I24" s="85">
        <v>0</v>
      </c>
      <c r="J24" s="83"/>
      <c r="K24" s="85">
        <v>0</v>
      </c>
      <c r="L24" s="83"/>
      <c r="M24" s="76" t="e">
        <f>K164*#REF!</f>
        <v>#REF!</v>
      </c>
      <c r="N24" s="76" t="e">
        <f>L164*#REF!</f>
        <v>#REF!</v>
      </c>
    </row>
    <row r="25" spans="1:17">
      <c r="A25" s="53" t="s">
        <v>113</v>
      </c>
      <c r="B25" s="98" t="s">
        <v>22</v>
      </c>
      <c r="C25" s="114">
        <v>2734039.932</v>
      </c>
      <c r="D25" s="83"/>
      <c r="E25" s="90">
        <v>1781670.7520000001</v>
      </c>
      <c r="F25" s="83"/>
      <c r="G25" s="82">
        <v>1371122.25</v>
      </c>
      <c r="H25" s="83"/>
      <c r="I25" s="85">
        <v>2469408.3959999997</v>
      </c>
      <c r="J25" s="83"/>
      <c r="K25" s="85">
        <v>2323267</v>
      </c>
      <c r="L25" s="83"/>
      <c r="M25" s="76" t="e">
        <f>K165*#REF!</f>
        <v>#REF!</v>
      </c>
      <c r="N25" s="76" t="e">
        <f>L165*#REF!</f>
        <v>#REF!</v>
      </c>
    </row>
    <row r="26" spans="1:17">
      <c r="A26" s="53" t="s">
        <v>114</v>
      </c>
      <c r="B26" s="97" t="s">
        <v>23</v>
      </c>
      <c r="C26" s="114">
        <v>5583330.0120000001</v>
      </c>
      <c r="D26" s="83"/>
      <c r="E26" s="90">
        <v>5989764.9440000001</v>
      </c>
      <c r="F26" s="83"/>
      <c r="G26" s="82">
        <v>6592232.375</v>
      </c>
      <c r="H26" s="83"/>
      <c r="I26" s="85">
        <v>5360871.6408000002</v>
      </c>
      <c r="J26" s="83"/>
      <c r="K26" s="85">
        <v>5913923</v>
      </c>
      <c r="L26" s="83"/>
      <c r="M26" s="76" t="e">
        <f>K166*#REF!</f>
        <v>#REF!</v>
      </c>
      <c r="N26" s="76" t="e">
        <f>L166*#REF!</f>
        <v>#REF!</v>
      </c>
    </row>
    <row r="27" spans="1:17">
      <c r="A27" s="53" t="s">
        <v>115</v>
      </c>
      <c r="B27" s="97" t="s">
        <v>24</v>
      </c>
      <c r="C27" s="114">
        <v>2847959.66</v>
      </c>
      <c r="D27" s="83"/>
      <c r="E27" s="90">
        <v>2875087.4800000004</v>
      </c>
      <c r="F27" s="83"/>
      <c r="G27" s="82">
        <v>1169669.0625</v>
      </c>
      <c r="H27" s="83"/>
      <c r="I27" s="85">
        <v>3472040.9203999997</v>
      </c>
      <c r="J27" s="83"/>
      <c r="K27" s="85">
        <v>2564494</v>
      </c>
      <c r="L27" s="83"/>
      <c r="M27" s="76" t="e">
        <f>K167*#REF!</f>
        <v>#REF!</v>
      </c>
      <c r="N27" s="76" t="e">
        <f>L167*#REF!</f>
        <v>#REF!</v>
      </c>
    </row>
    <row r="28" spans="1:17">
      <c r="A28" s="53" t="s">
        <v>116</v>
      </c>
      <c r="B28" s="97" t="s">
        <v>25</v>
      </c>
      <c r="C28" s="114">
        <v>0</v>
      </c>
      <c r="D28" s="83"/>
      <c r="E28" s="90">
        <v>0</v>
      </c>
      <c r="F28" s="83"/>
      <c r="G28" s="82">
        <v>0</v>
      </c>
      <c r="H28" s="83"/>
      <c r="I28" s="85">
        <v>0</v>
      </c>
      <c r="J28" s="83"/>
      <c r="K28" s="85">
        <v>0</v>
      </c>
      <c r="L28" s="83"/>
      <c r="M28" s="76" t="e">
        <f>K168*#REF!</f>
        <v>#REF!</v>
      </c>
      <c r="N28" s="76" t="e">
        <f>L168*#REF!</f>
        <v>#REF!</v>
      </c>
    </row>
    <row r="29" spans="1:17">
      <c r="A29" s="53" t="s">
        <v>117</v>
      </c>
      <c r="B29" s="97" t="s">
        <v>26</v>
      </c>
      <c r="C29" s="114">
        <v>0</v>
      </c>
      <c r="D29" s="83"/>
      <c r="E29" s="90">
        <v>0</v>
      </c>
      <c r="F29" s="83"/>
      <c r="G29" s="82">
        <v>0</v>
      </c>
      <c r="H29" s="83"/>
      <c r="I29" s="85">
        <v>0</v>
      </c>
      <c r="J29" s="83"/>
      <c r="K29" s="85">
        <v>0</v>
      </c>
      <c r="L29" s="83"/>
      <c r="M29" s="76" t="e">
        <f>K169*#REF!</f>
        <v>#REF!</v>
      </c>
      <c r="N29" s="76" t="e">
        <f>L169*#REF!</f>
        <v>#REF!</v>
      </c>
    </row>
    <row r="30" spans="1:17">
      <c r="A30" s="54"/>
      <c r="B30" s="99" t="s">
        <v>301</v>
      </c>
      <c r="C30" s="114">
        <v>4366871.1060000006</v>
      </c>
      <c r="D30" s="83"/>
      <c r="E30" s="90">
        <v>4408468.2</v>
      </c>
      <c r="F30" s="83"/>
      <c r="G30" s="82">
        <v>1292975.375</v>
      </c>
      <c r="H30" s="83"/>
      <c r="I30" s="85">
        <v>1286128.0536</v>
      </c>
      <c r="J30" s="83"/>
      <c r="K30" s="85">
        <v>5864275</v>
      </c>
      <c r="L30" s="83"/>
      <c r="M30" s="76" t="e">
        <f>K170*#REF!</f>
        <v>#REF!</v>
      </c>
      <c r="N30" s="76" t="e">
        <f>L170*#REF!</f>
        <v>#REF!</v>
      </c>
    </row>
    <row r="31" spans="1:17">
      <c r="A31" s="54"/>
      <c r="B31" s="99" t="s">
        <v>300</v>
      </c>
      <c r="C31" s="114">
        <v>0</v>
      </c>
      <c r="D31" s="83"/>
      <c r="E31" s="111"/>
      <c r="F31" s="83"/>
      <c r="G31" s="82"/>
      <c r="H31" s="83"/>
      <c r="I31" s="82"/>
      <c r="J31" s="83"/>
      <c r="K31" s="82"/>
      <c r="L31" s="83"/>
      <c r="M31" s="76" t="e">
        <f>K171*#REF!</f>
        <v>#REF!</v>
      </c>
      <c r="N31" s="76" t="e">
        <f>L171*#REF!</f>
        <v>#REF!</v>
      </c>
    </row>
    <row r="32" spans="1:17">
      <c r="A32" s="54"/>
      <c r="B32" s="99" t="s">
        <v>27</v>
      </c>
      <c r="C32" s="82"/>
      <c r="D32" s="83"/>
      <c r="E32" s="111"/>
      <c r="F32" s="83"/>
      <c r="G32" s="82"/>
      <c r="H32" s="83"/>
      <c r="I32" s="82"/>
      <c r="J32" s="83"/>
      <c r="K32" s="82"/>
      <c r="L32" s="83"/>
      <c r="M32" s="76" t="e">
        <f>K172*#REF!</f>
        <v>#REF!</v>
      </c>
      <c r="N32" s="76" t="e">
        <f>L172*#REF!</f>
        <v>#REF!</v>
      </c>
    </row>
    <row r="33" spans="1:14">
      <c r="A33" s="54"/>
      <c r="B33" s="99" t="s">
        <v>27</v>
      </c>
      <c r="C33" s="82"/>
      <c r="D33" s="83"/>
      <c r="E33" s="111"/>
      <c r="F33" s="83"/>
      <c r="G33" s="82"/>
      <c r="H33" s="83"/>
      <c r="I33" s="82"/>
      <c r="J33" s="83"/>
      <c r="K33" s="82"/>
      <c r="L33" s="83"/>
      <c r="M33" s="76" t="e">
        <f>K173*#REF!</f>
        <v>#REF!</v>
      </c>
      <c r="N33" s="76" t="e">
        <f>L173*#REF!</f>
        <v>#REF!</v>
      </c>
    </row>
    <row r="34" spans="1:14">
      <c r="A34" s="54"/>
      <c r="B34" s="99" t="s">
        <v>27</v>
      </c>
      <c r="C34" s="82"/>
      <c r="D34" s="83"/>
      <c r="E34" s="111"/>
      <c r="F34" s="83"/>
      <c r="G34" s="82"/>
      <c r="H34" s="83"/>
      <c r="I34" s="82"/>
      <c r="J34" s="83"/>
      <c r="K34" s="82"/>
      <c r="L34" s="83"/>
      <c r="M34" s="76" t="e">
        <f>K174*#REF!</f>
        <v>#REF!</v>
      </c>
      <c r="N34" s="76" t="e">
        <f>L174*#REF!</f>
        <v>#REF!</v>
      </c>
    </row>
    <row r="35" spans="1:14">
      <c r="A35" s="54"/>
      <c r="B35" s="99" t="s">
        <v>27</v>
      </c>
      <c r="C35" s="82"/>
      <c r="D35" s="83"/>
      <c r="E35" s="111"/>
      <c r="F35" s="83"/>
      <c r="G35" s="82"/>
      <c r="H35" s="83"/>
      <c r="I35" s="82"/>
      <c r="J35" s="83"/>
      <c r="K35" s="82"/>
      <c r="L35" s="83"/>
      <c r="M35" s="76" t="e">
        <f>K175*#REF!</f>
        <v>#REF!</v>
      </c>
      <c r="N35" s="76" t="e">
        <f>L175*#REF!</f>
        <v>#REF!</v>
      </c>
    </row>
    <row r="36" spans="1:14">
      <c r="A36" s="53" t="s">
        <v>226</v>
      </c>
      <c r="B36" s="100" t="s">
        <v>28</v>
      </c>
      <c r="C36" s="82"/>
      <c r="D36" s="83"/>
      <c r="E36" s="111"/>
      <c r="F36" s="83"/>
      <c r="G36" s="82"/>
      <c r="H36" s="83"/>
      <c r="I36" s="82"/>
      <c r="J36" s="83"/>
      <c r="K36" s="82"/>
      <c r="L36" s="83"/>
      <c r="M36" s="76" t="e">
        <f>K176*#REF!</f>
        <v>#REF!</v>
      </c>
      <c r="N36" s="76" t="e">
        <f>L176*#REF!</f>
        <v>#REF!</v>
      </c>
    </row>
    <row r="37" spans="1:14">
      <c r="A37" s="53" t="s">
        <v>251</v>
      </c>
      <c r="B37" s="98" t="s">
        <v>29</v>
      </c>
      <c r="C37" s="82"/>
      <c r="D37" s="83"/>
      <c r="E37" s="111"/>
      <c r="F37" s="83"/>
      <c r="G37" s="82"/>
      <c r="H37" s="83"/>
      <c r="I37" s="82"/>
      <c r="J37" s="83"/>
      <c r="K37" s="82"/>
      <c r="L37" s="83"/>
      <c r="M37" s="76" t="e">
        <f>K177*#REF!</f>
        <v>#REF!</v>
      </c>
      <c r="N37" s="76" t="e">
        <f>L177*#REF!</f>
        <v>#REF!</v>
      </c>
    </row>
    <row r="38" spans="1:14">
      <c r="A38" s="53" t="s">
        <v>252</v>
      </c>
      <c r="B38" s="98" t="s">
        <v>30</v>
      </c>
      <c r="C38" s="82"/>
      <c r="D38" s="83"/>
      <c r="E38" s="111"/>
      <c r="F38" s="83"/>
      <c r="G38" s="82"/>
      <c r="H38" s="83"/>
      <c r="I38" s="82"/>
      <c r="J38" s="83"/>
      <c r="K38" s="82"/>
      <c r="L38" s="83"/>
      <c r="M38" s="76" t="e">
        <f>K178*#REF!</f>
        <v>#REF!</v>
      </c>
      <c r="N38" s="76" t="e">
        <f>L178*#REF!</f>
        <v>#REF!</v>
      </c>
    </row>
    <row r="39" spans="1:14">
      <c r="A39" s="53" t="s">
        <v>253</v>
      </c>
      <c r="B39" s="98" t="s">
        <v>31</v>
      </c>
      <c r="C39" s="82"/>
      <c r="D39" s="83"/>
      <c r="E39" s="111"/>
      <c r="F39" s="83"/>
      <c r="G39" s="82"/>
      <c r="H39" s="83"/>
      <c r="I39" s="82"/>
      <c r="J39" s="83"/>
      <c r="K39" s="82"/>
      <c r="L39" s="83"/>
      <c r="M39" s="76" t="e">
        <f>K179*#REF!</f>
        <v>#REF!</v>
      </c>
      <c r="N39" s="76" t="e">
        <f>L179*#REF!</f>
        <v>#REF!</v>
      </c>
    </row>
    <row r="40" spans="1:14">
      <c r="A40" s="53" t="s">
        <v>118</v>
      </c>
      <c r="B40" s="98" t="s">
        <v>32</v>
      </c>
      <c r="C40" s="82">
        <v>354206.99600000004</v>
      </c>
      <c r="D40" s="83"/>
      <c r="E40" s="90">
        <v>397807.45238400006</v>
      </c>
      <c r="F40" s="83"/>
      <c r="G40" s="82">
        <v>104876.1875</v>
      </c>
      <c r="H40" s="83"/>
      <c r="I40" s="85">
        <v>319923.19319999998</v>
      </c>
      <c r="J40" s="83"/>
      <c r="K40" s="85">
        <v>106928</v>
      </c>
      <c r="L40" s="83"/>
      <c r="M40" s="76" t="e">
        <f>K180*#REF!</f>
        <v>#REF!</v>
      </c>
      <c r="N40" s="76" t="e">
        <f>L180*#REF!</f>
        <v>#REF!</v>
      </c>
    </row>
    <row r="41" spans="1:14">
      <c r="A41" s="53" t="s">
        <v>254</v>
      </c>
      <c r="B41" s="98" t="s">
        <v>33</v>
      </c>
      <c r="C41" s="82"/>
      <c r="D41" s="83"/>
      <c r="E41" s="111"/>
      <c r="F41" s="83"/>
      <c r="G41" s="82"/>
      <c r="H41" s="83"/>
      <c r="I41" s="82"/>
      <c r="J41" s="83"/>
      <c r="K41" s="82"/>
      <c r="L41" s="83"/>
      <c r="M41" s="76" t="e">
        <f>K181*#REF!</f>
        <v>#REF!</v>
      </c>
      <c r="N41" s="76" t="e">
        <f>L181*#REF!</f>
        <v>#REF!</v>
      </c>
    </row>
    <row r="42" spans="1:14">
      <c r="A42" s="53" t="s">
        <v>255</v>
      </c>
      <c r="B42" s="98" t="s">
        <v>34</v>
      </c>
      <c r="C42" s="82"/>
      <c r="D42" s="83"/>
      <c r="E42" s="111"/>
      <c r="F42" s="83"/>
      <c r="G42" s="82"/>
      <c r="H42" s="83"/>
      <c r="I42" s="82"/>
      <c r="J42" s="83"/>
      <c r="K42" s="82"/>
      <c r="L42" s="83"/>
      <c r="M42" s="76" t="e">
        <f>K182*#REF!</f>
        <v>#REF!</v>
      </c>
      <c r="N42" s="76" t="e">
        <f>L182*#REF!</f>
        <v>#REF!</v>
      </c>
    </row>
    <row r="43" spans="1:14">
      <c r="A43" s="54"/>
      <c r="B43" s="99" t="s">
        <v>27</v>
      </c>
      <c r="C43" s="82"/>
      <c r="D43" s="83"/>
      <c r="E43" s="111"/>
      <c r="F43" s="83"/>
      <c r="G43" s="82"/>
      <c r="H43" s="83"/>
      <c r="I43" s="82"/>
      <c r="J43" s="83"/>
      <c r="K43" s="82"/>
      <c r="L43" s="83"/>
      <c r="M43" s="76" t="e">
        <f>K183*#REF!</f>
        <v>#REF!</v>
      </c>
      <c r="N43" s="76" t="e">
        <f>L183*#REF!</f>
        <v>#REF!</v>
      </c>
    </row>
    <row r="44" spans="1:14">
      <c r="A44" s="54"/>
      <c r="B44" s="99" t="s">
        <v>27</v>
      </c>
      <c r="C44" s="82"/>
      <c r="D44" s="83"/>
      <c r="E44" s="111"/>
      <c r="F44" s="83"/>
      <c r="G44" s="82"/>
      <c r="H44" s="83"/>
      <c r="I44" s="82"/>
      <c r="J44" s="83"/>
      <c r="K44" s="82"/>
      <c r="L44" s="83"/>
      <c r="M44" s="76" t="e">
        <f>K184*#REF!</f>
        <v>#REF!</v>
      </c>
      <c r="N44" s="76" t="e">
        <f>L184*#REF!</f>
        <v>#REF!</v>
      </c>
    </row>
    <row r="45" spans="1:14">
      <c r="A45" s="54"/>
      <c r="B45" s="99" t="s">
        <v>27</v>
      </c>
      <c r="C45" s="82"/>
      <c r="D45" s="83"/>
      <c r="E45" s="111"/>
      <c r="F45" s="83"/>
      <c r="G45" s="82"/>
      <c r="H45" s="83"/>
      <c r="I45" s="82"/>
      <c r="J45" s="83"/>
      <c r="K45" s="82"/>
      <c r="L45" s="83"/>
      <c r="M45" s="76" t="e">
        <f>K185*#REF!</f>
        <v>#REF!</v>
      </c>
      <c r="N45" s="76" t="e">
        <f>L185*#REF!</f>
        <v>#REF!</v>
      </c>
    </row>
    <row r="46" spans="1:14">
      <c r="A46" s="53" t="s">
        <v>119</v>
      </c>
      <c r="B46" s="96" t="s">
        <v>35</v>
      </c>
      <c r="C46" s="82"/>
      <c r="D46" s="83"/>
      <c r="E46" s="111"/>
      <c r="F46" s="83"/>
      <c r="G46" s="82"/>
      <c r="H46" s="83"/>
      <c r="I46" s="82"/>
      <c r="J46" s="83"/>
      <c r="K46" s="82"/>
      <c r="L46" s="83"/>
      <c r="M46" s="76" t="e">
        <f>K186*#REF!</f>
        <v>#REF!</v>
      </c>
      <c r="N46" s="76" t="e">
        <f>L186*#REF!</f>
        <v>#REF!</v>
      </c>
    </row>
    <row r="47" spans="1:14">
      <c r="A47" s="53" t="s">
        <v>120</v>
      </c>
      <c r="B47" s="101" t="s">
        <v>36</v>
      </c>
      <c r="C47" s="82"/>
      <c r="D47" s="83"/>
      <c r="E47" s="90">
        <v>330992</v>
      </c>
      <c r="F47" s="83"/>
      <c r="G47" s="82"/>
      <c r="H47" s="83"/>
      <c r="I47" s="82"/>
      <c r="J47" s="83"/>
      <c r="K47" s="82"/>
      <c r="L47" s="83"/>
      <c r="M47" s="76" t="e">
        <f>K187*#REF!</f>
        <v>#REF!</v>
      </c>
      <c r="N47" s="76" t="e">
        <f>L187*#REF!</f>
        <v>#REF!</v>
      </c>
    </row>
    <row r="48" spans="1:14">
      <c r="A48" s="53" t="s">
        <v>121</v>
      </c>
      <c r="B48" s="98" t="s">
        <v>37</v>
      </c>
      <c r="C48" s="82"/>
      <c r="D48" s="83"/>
      <c r="E48" s="90">
        <v>0</v>
      </c>
      <c r="F48" s="83"/>
      <c r="G48" s="82"/>
      <c r="H48" s="83"/>
      <c r="I48" s="82"/>
      <c r="J48" s="83"/>
      <c r="K48" s="82"/>
      <c r="L48" s="83"/>
      <c r="M48" s="76" t="e">
        <f>K188*#REF!</f>
        <v>#REF!</v>
      </c>
      <c r="N48" s="76" t="e">
        <f>L188*#REF!</f>
        <v>#REF!</v>
      </c>
    </row>
    <row r="49" spans="1:14">
      <c r="A49" s="53" t="s">
        <v>122</v>
      </c>
      <c r="B49" s="98" t="s">
        <v>38</v>
      </c>
      <c r="C49" s="114">
        <v>6197637.472000001</v>
      </c>
      <c r="D49" s="83"/>
      <c r="E49" s="90">
        <v>4263082.7039999999</v>
      </c>
      <c r="F49" s="83"/>
      <c r="G49" s="85">
        <v>3046434</v>
      </c>
      <c r="H49" s="83"/>
      <c r="I49" s="85">
        <v>1183858.1040000001</v>
      </c>
      <c r="J49" s="83"/>
      <c r="K49" s="85">
        <v>763991</v>
      </c>
      <c r="L49" s="83"/>
      <c r="M49" s="76" t="e">
        <f>K189*#REF!</f>
        <v>#REF!</v>
      </c>
      <c r="N49" s="76" t="e">
        <f>L189*#REF!</f>
        <v>#REF!</v>
      </c>
    </row>
    <row r="50" spans="1:14">
      <c r="A50" s="53" t="s">
        <v>123</v>
      </c>
      <c r="B50" s="98" t="s">
        <v>39</v>
      </c>
      <c r="C50" s="114">
        <v>31967533.000000004</v>
      </c>
      <c r="D50" s="83"/>
      <c r="E50" s="90">
        <v>43242373.120000005</v>
      </c>
      <c r="F50" s="83"/>
      <c r="G50" s="85">
        <v>47387500</v>
      </c>
      <c r="H50" s="83"/>
      <c r="I50" s="85">
        <v>35006411.439999998</v>
      </c>
      <c r="J50" s="83"/>
      <c r="K50" s="85">
        <v>46200000</v>
      </c>
      <c r="L50" s="83"/>
      <c r="M50" s="76" t="e">
        <f>K190*#REF!</f>
        <v>#REF!</v>
      </c>
      <c r="N50" s="76" t="e">
        <f>L190*#REF!</f>
        <v>#REF!</v>
      </c>
    </row>
    <row r="51" spans="1:14">
      <c r="A51" s="53" t="s">
        <v>124</v>
      </c>
      <c r="B51" s="99" t="s">
        <v>309</v>
      </c>
      <c r="C51" s="114">
        <v>90321679.396000013</v>
      </c>
      <c r="D51" s="83"/>
      <c r="E51" s="90">
        <v>93476511.648000002</v>
      </c>
      <c r="F51" s="83"/>
      <c r="G51" s="85">
        <v>91439313.125</v>
      </c>
      <c r="H51" s="83"/>
      <c r="I51" s="85">
        <v>77872236.852799997</v>
      </c>
      <c r="J51" s="83"/>
      <c r="K51" s="85">
        <v>55612930</v>
      </c>
      <c r="L51" s="83"/>
      <c r="M51" s="76" t="e">
        <f>K191*#REF!</f>
        <v>#REF!</v>
      </c>
      <c r="N51" s="76" t="e">
        <f>L191*#REF!</f>
        <v>#REF!</v>
      </c>
    </row>
    <row r="52" spans="1:14">
      <c r="A52" s="53" t="s">
        <v>128</v>
      </c>
      <c r="B52" s="96" t="s">
        <v>41</v>
      </c>
      <c r="C52" s="82">
        <v>0</v>
      </c>
      <c r="D52" s="83"/>
      <c r="E52" s="111">
        <v>0</v>
      </c>
      <c r="F52" s="83"/>
      <c r="G52" s="82"/>
      <c r="H52" s="83"/>
      <c r="I52" s="82"/>
      <c r="J52" s="83"/>
      <c r="K52" s="82"/>
      <c r="L52" s="83"/>
      <c r="M52" s="76" t="e">
        <f>K192*#REF!</f>
        <v>#REF!</v>
      </c>
      <c r="N52" s="76" t="e">
        <f>L192*#REF!</f>
        <v>#REF!</v>
      </c>
    </row>
    <row r="53" spans="1:14">
      <c r="A53" s="53" t="s">
        <v>129</v>
      </c>
      <c r="B53" s="101" t="s">
        <v>42</v>
      </c>
      <c r="C53" s="114">
        <v>8941455.432</v>
      </c>
      <c r="D53" s="83"/>
      <c r="E53" s="90">
        <v>8875467.1840000004</v>
      </c>
      <c r="F53" s="83"/>
      <c r="G53" s="85">
        <v>6702661.1875</v>
      </c>
      <c r="H53" s="83"/>
      <c r="I53" s="85">
        <v>6137852.4063999997</v>
      </c>
      <c r="J53" s="83"/>
      <c r="K53" s="85">
        <v>5865610</v>
      </c>
      <c r="L53" s="83"/>
      <c r="M53" s="76" t="e">
        <f>K193*#REF!</f>
        <v>#REF!</v>
      </c>
      <c r="N53" s="76" t="e">
        <f>L193*#REF!</f>
        <v>#REF!</v>
      </c>
    </row>
    <row r="54" spans="1:14">
      <c r="A54" s="53" t="s">
        <v>130</v>
      </c>
      <c r="B54" s="97" t="s">
        <v>43</v>
      </c>
      <c r="C54" s="114">
        <v>7648415.762000001</v>
      </c>
      <c r="D54" s="83"/>
      <c r="E54" s="90">
        <v>8254016.5520000011</v>
      </c>
      <c r="F54" s="83"/>
      <c r="G54" s="85">
        <v>8210888.4375</v>
      </c>
      <c r="H54" s="83"/>
      <c r="I54" s="85">
        <v>7502087.8867999995</v>
      </c>
      <c r="J54" s="83"/>
      <c r="K54" s="85">
        <v>7185485</v>
      </c>
      <c r="L54" s="83"/>
      <c r="M54" s="76" t="e">
        <f>K194*#REF!</f>
        <v>#REF!</v>
      </c>
      <c r="N54" s="76" t="e">
        <f>L194*#REF!</f>
        <v>#REF!</v>
      </c>
    </row>
    <row r="55" spans="1:14">
      <c r="A55" s="53" t="s">
        <v>256</v>
      </c>
      <c r="B55" s="97" t="s">
        <v>44</v>
      </c>
      <c r="C55" s="114">
        <v>5577443.7420000006</v>
      </c>
      <c r="D55" s="83"/>
      <c r="E55" s="90">
        <v>5713728.5760000004</v>
      </c>
      <c r="F55" s="83"/>
      <c r="G55" s="85">
        <v>5816046.375</v>
      </c>
      <c r="H55" s="83"/>
      <c r="I55" s="85">
        <v>5308544.2643999998</v>
      </c>
      <c r="J55" s="83"/>
      <c r="K55" s="85">
        <v>5089718</v>
      </c>
      <c r="L55" s="83"/>
      <c r="M55" s="76" t="e">
        <f>K195*#REF!</f>
        <v>#REF!</v>
      </c>
      <c r="N55" s="76" t="e">
        <f>L195*#REF!</f>
        <v>#REF!</v>
      </c>
    </row>
    <row r="56" spans="1:14">
      <c r="A56" s="53" t="s">
        <v>131</v>
      </c>
      <c r="B56" s="98" t="s">
        <v>45</v>
      </c>
      <c r="C56" s="114">
        <v>1598432.55</v>
      </c>
      <c r="D56" s="83"/>
      <c r="E56" s="90">
        <v>1980425.9680000001</v>
      </c>
      <c r="F56" s="83"/>
      <c r="G56" s="85">
        <v>1666809.625</v>
      </c>
      <c r="H56" s="83"/>
      <c r="I56" s="85">
        <v>1434855.5676</v>
      </c>
      <c r="J56" s="83"/>
      <c r="K56" s="85">
        <v>1458653</v>
      </c>
      <c r="L56" s="83"/>
      <c r="M56" s="76" t="e">
        <f>K196*#REF!</f>
        <v>#REF!</v>
      </c>
      <c r="N56" s="76" t="e">
        <f>L196*#REF!</f>
        <v>#REF!</v>
      </c>
    </row>
    <row r="57" spans="1:14">
      <c r="A57" s="53" t="s">
        <v>132</v>
      </c>
      <c r="B57" s="98" t="s">
        <v>46</v>
      </c>
      <c r="C57" s="114">
        <v>2847956.3060000003</v>
      </c>
      <c r="D57" s="83"/>
      <c r="E57" s="90">
        <v>3002477.7520000003</v>
      </c>
      <c r="F57" s="83"/>
      <c r="G57" s="85">
        <v>3293164.5625</v>
      </c>
      <c r="H57" s="83"/>
      <c r="I57" s="85">
        <v>2591201.3607999999</v>
      </c>
      <c r="J57" s="83"/>
      <c r="K57" s="85">
        <v>2810695</v>
      </c>
      <c r="L57" s="83"/>
      <c r="M57" s="76" t="e">
        <f>K197*#REF!</f>
        <v>#REF!</v>
      </c>
      <c r="N57" s="76" t="e">
        <f>L197*#REF!</f>
        <v>#REF!</v>
      </c>
    </row>
    <row r="58" spans="1:14">
      <c r="A58" s="53" t="s">
        <v>133</v>
      </c>
      <c r="B58" s="98" t="s">
        <v>47</v>
      </c>
      <c r="C58" s="114">
        <v>2135966.9500000002</v>
      </c>
      <c r="D58" s="83"/>
      <c r="E58" s="90">
        <v>2251856.9440000001</v>
      </c>
      <c r="F58" s="83"/>
      <c r="G58" s="85">
        <v>2469872.625</v>
      </c>
      <c r="H58" s="83"/>
      <c r="I58" s="85">
        <v>1943401.5327999999</v>
      </c>
      <c r="J58" s="83"/>
      <c r="K58" s="85">
        <v>2107371</v>
      </c>
      <c r="L58" s="83"/>
      <c r="M58" s="76" t="e">
        <f>K198*#REF!</f>
        <v>#REF!</v>
      </c>
      <c r="N58" s="76" t="e">
        <f>L198*#REF!</f>
        <v>#REF!</v>
      </c>
    </row>
    <row r="59" spans="1:14">
      <c r="A59" s="53" t="s">
        <v>134</v>
      </c>
      <c r="B59" s="98" t="s">
        <v>48</v>
      </c>
      <c r="C59" s="114">
        <v>1423976.476</v>
      </c>
      <c r="D59" s="83"/>
      <c r="E59" s="90">
        <v>1501239.4240000001</v>
      </c>
      <c r="F59" s="83"/>
      <c r="G59" s="85">
        <v>1646580.6875</v>
      </c>
      <c r="H59" s="83"/>
      <c r="I59" s="85">
        <v>1295601.7047999999</v>
      </c>
      <c r="J59" s="83"/>
      <c r="K59" s="85">
        <v>1405348</v>
      </c>
      <c r="L59" s="83"/>
      <c r="M59" s="76" t="e">
        <f>K199*#REF!</f>
        <v>#REF!</v>
      </c>
      <c r="N59" s="76" t="e">
        <f>L199*#REF!</f>
        <v>#REF!</v>
      </c>
    </row>
    <row r="60" spans="1:14">
      <c r="A60" s="54"/>
      <c r="B60" s="99" t="s">
        <v>306</v>
      </c>
      <c r="C60" s="114">
        <v>538574.14</v>
      </c>
      <c r="D60" s="83"/>
      <c r="E60" s="90">
        <v>547709.56000000006</v>
      </c>
      <c r="F60" s="83"/>
      <c r="G60" s="85">
        <v>653327</v>
      </c>
      <c r="H60" s="83"/>
      <c r="I60" s="85">
        <v>223887.742</v>
      </c>
      <c r="J60" s="83"/>
      <c r="K60" s="85">
        <v>356676</v>
      </c>
      <c r="L60" s="83"/>
      <c r="M60" s="76" t="e">
        <f>K200*#REF!</f>
        <v>#REF!</v>
      </c>
      <c r="N60" s="76" t="e">
        <f>L200*#REF!</f>
        <v>#REF!</v>
      </c>
    </row>
    <row r="61" spans="1:14">
      <c r="A61" s="54"/>
      <c r="B61" s="95" t="s">
        <v>49</v>
      </c>
      <c r="C61" s="82"/>
      <c r="D61" s="83"/>
      <c r="E61" s="111"/>
      <c r="F61" s="83"/>
      <c r="G61" s="82"/>
      <c r="H61" s="83"/>
      <c r="I61" s="82"/>
      <c r="J61" s="83"/>
      <c r="K61" s="82"/>
      <c r="L61" s="83"/>
      <c r="M61" s="76" t="e">
        <f>K201*#REF!</f>
        <v>#REF!</v>
      </c>
      <c r="N61" s="76" t="e">
        <f>L201*#REF!</f>
        <v>#REF!</v>
      </c>
    </row>
    <row r="62" spans="1:14">
      <c r="A62" s="53" t="s">
        <v>135</v>
      </c>
      <c r="B62" s="98" t="s">
        <v>50</v>
      </c>
      <c r="C62" s="82"/>
      <c r="D62" s="83"/>
      <c r="E62" s="111"/>
      <c r="F62" s="83"/>
      <c r="G62" s="82"/>
      <c r="H62" s="83"/>
      <c r="I62" s="82"/>
      <c r="J62" s="83"/>
      <c r="K62" s="82"/>
      <c r="L62" s="83"/>
      <c r="M62" s="76" t="e">
        <f>K202*#REF!</f>
        <v>#REF!</v>
      </c>
      <c r="N62" s="76" t="e">
        <f>L202*#REF!</f>
        <v>#REF!</v>
      </c>
    </row>
    <row r="63" spans="1:14">
      <c r="A63" s="53" t="s">
        <v>136</v>
      </c>
      <c r="B63" s="98" t="s">
        <v>51</v>
      </c>
      <c r="C63" s="82"/>
      <c r="D63" s="83"/>
      <c r="E63" s="111"/>
      <c r="F63" s="83"/>
      <c r="G63" s="82"/>
      <c r="H63" s="83"/>
      <c r="I63" s="82"/>
      <c r="J63" s="83"/>
      <c r="K63" s="82"/>
      <c r="L63" s="83"/>
      <c r="M63" s="76" t="e">
        <f>K203*#REF!</f>
        <v>#REF!</v>
      </c>
      <c r="N63" s="76" t="e">
        <f>L203*#REF!</f>
        <v>#REF!</v>
      </c>
    </row>
    <row r="64" spans="1:14">
      <c r="A64" s="53" t="s">
        <v>137</v>
      </c>
      <c r="B64" s="97" t="s">
        <v>52</v>
      </c>
      <c r="C64" s="82"/>
      <c r="D64" s="83"/>
      <c r="E64" s="111"/>
      <c r="F64" s="83"/>
      <c r="G64" s="82"/>
      <c r="H64" s="83"/>
      <c r="I64" s="82"/>
      <c r="J64" s="83"/>
      <c r="K64" s="82"/>
      <c r="L64" s="83"/>
      <c r="M64" s="76" t="e">
        <f>K204*#REF!</f>
        <v>#REF!</v>
      </c>
      <c r="N64" s="76" t="e">
        <f>L204*#REF!</f>
        <v>#REF!</v>
      </c>
    </row>
    <row r="65" spans="1:14">
      <c r="A65" s="53" t="s">
        <v>138</v>
      </c>
      <c r="B65" s="97" t="s">
        <v>53</v>
      </c>
      <c r="C65" s="114"/>
      <c r="D65" s="83"/>
      <c r="E65" s="111"/>
      <c r="F65" s="83"/>
      <c r="G65" s="82"/>
      <c r="H65" s="83"/>
      <c r="I65" s="82"/>
      <c r="J65" s="83"/>
      <c r="K65" s="82"/>
      <c r="L65" s="83"/>
      <c r="M65" s="76" t="e">
        <f>K205*#REF!</f>
        <v>#REF!</v>
      </c>
      <c r="N65" s="76" t="e">
        <f>L205*#REF!</f>
        <v>#REF!</v>
      </c>
    </row>
    <row r="66" spans="1:14">
      <c r="A66" s="54"/>
      <c r="B66" s="99" t="s">
        <v>40</v>
      </c>
      <c r="C66" s="82"/>
      <c r="D66" s="83"/>
      <c r="E66" s="111"/>
      <c r="F66" s="83"/>
      <c r="G66" s="82"/>
      <c r="H66" s="83"/>
      <c r="I66" s="82"/>
      <c r="J66" s="83"/>
      <c r="K66" s="82"/>
      <c r="L66" s="83"/>
      <c r="M66" s="76" t="e">
        <f>K206*#REF!</f>
        <v>#REF!</v>
      </c>
      <c r="N66" s="76" t="e">
        <f>L206*#REF!</f>
        <v>#REF!</v>
      </c>
    </row>
    <row r="67" spans="1:14">
      <c r="A67" s="53" t="s">
        <v>139</v>
      </c>
      <c r="B67" s="95" t="s">
        <v>54</v>
      </c>
      <c r="C67" s="160"/>
      <c r="D67" s="160"/>
      <c r="E67" s="111"/>
      <c r="F67" s="83"/>
      <c r="G67" s="82"/>
      <c r="H67" s="83"/>
      <c r="I67" s="82"/>
      <c r="J67" s="83"/>
      <c r="K67" s="82"/>
      <c r="L67" s="82"/>
      <c r="M67" s="76" t="e">
        <f>K207*#REF!</f>
        <v>#REF!</v>
      </c>
      <c r="N67" s="76" t="e">
        <f>L207*#REF!</f>
        <v>#REF!</v>
      </c>
    </row>
    <row r="68" spans="1:14">
      <c r="A68" s="53" t="s">
        <v>140</v>
      </c>
      <c r="B68" s="96" t="s">
        <v>55</v>
      </c>
      <c r="C68" s="82"/>
      <c r="D68" s="83"/>
      <c r="E68" s="111"/>
      <c r="F68" s="83"/>
      <c r="G68" s="82"/>
      <c r="H68" s="83"/>
      <c r="I68" s="82"/>
      <c r="J68" s="83"/>
      <c r="K68" s="82"/>
      <c r="L68" s="83"/>
      <c r="M68" s="76" t="e">
        <f>K208*#REF!</f>
        <v>#REF!</v>
      </c>
      <c r="N68" s="76" t="e">
        <f>L208*#REF!</f>
        <v>#REF!</v>
      </c>
    </row>
    <row r="69" spans="1:14">
      <c r="A69" s="53" t="s">
        <v>227</v>
      </c>
      <c r="B69" s="97" t="s">
        <v>56</v>
      </c>
      <c r="C69" s="82"/>
      <c r="D69" s="83"/>
      <c r="E69" s="111"/>
      <c r="F69" s="83"/>
      <c r="G69" s="82"/>
      <c r="H69" s="83"/>
      <c r="I69" s="82"/>
      <c r="J69" s="83"/>
      <c r="K69" s="82"/>
      <c r="L69" s="83"/>
      <c r="M69" s="76" t="e">
        <f>K209*#REF!</f>
        <v>#REF!</v>
      </c>
      <c r="N69" s="76" t="e">
        <f>L209*#REF!</f>
        <v>#REF!</v>
      </c>
    </row>
    <row r="70" spans="1:14">
      <c r="A70" s="53" t="s">
        <v>141</v>
      </c>
      <c r="B70" s="97" t="s">
        <v>57</v>
      </c>
      <c r="C70" s="82"/>
      <c r="D70" s="83"/>
      <c r="E70" s="111"/>
      <c r="F70" s="83"/>
      <c r="G70" s="82"/>
      <c r="H70" s="83"/>
      <c r="I70" s="82"/>
      <c r="J70" s="83"/>
      <c r="K70" s="82"/>
      <c r="L70" s="83"/>
      <c r="M70" s="76" t="e">
        <f>K210*#REF!</f>
        <v>#REF!</v>
      </c>
      <c r="N70" s="76" t="e">
        <f>L210*#REF!</f>
        <v>#REF!</v>
      </c>
    </row>
    <row r="71" spans="1:14">
      <c r="A71" s="53" t="s">
        <v>142</v>
      </c>
      <c r="B71" s="97" t="s">
        <v>58</v>
      </c>
      <c r="C71" s="82"/>
      <c r="D71" s="83"/>
      <c r="E71" s="111"/>
      <c r="F71" s="83"/>
      <c r="G71" s="82"/>
      <c r="H71" s="83"/>
      <c r="I71" s="82"/>
      <c r="J71" s="83"/>
      <c r="K71" s="82"/>
      <c r="L71" s="83"/>
      <c r="M71" s="76" t="e">
        <f>K211*#REF!</f>
        <v>#REF!</v>
      </c>
      <c r="N71" s="76" t="e">
        <f>L211*#REF!</f>
        <v>#REF!</v>
      </c>
    </row>
    <row r="72" spans="1:14">
      <c r="A72" s="53" t="s">
        <v>143</v>
      </c>
      <c r="B72" s="97" t="s">
        <v>59</v>
      </c>
      <c r="C72" s="82">
        <v>18203845.062000003</v>
      </c>
      <c r="D72" s="115"/>
      <c r="E72" s="85">
        <v>6969464.0000000009</v>
      </c>
      <c r="F72" s="75"/>
      <c r="G72" s="90">
        <v>8199631.25</v>
      </c>
      <c r="H72" s="83"/>
      <c r="I72" s="82"/>
      <c r="J72" s="85">
        <v>4191537.48</v>
      </c>
      <c r="K72" s="82"/>
      <c r="L72" s="85">
        <v>9430500</v>
      </c>
      <c r="M72" s="76" t="e">
        <f>K212*#REF!</f>
        <v>#REF!</v>
      </c>
      <c r="N72" s="76" t="e">
        <f>L212*#REF!</f>
        <v>#REF!</v>
      </c>
    </row>
    <row r="73" spans="1:14">
      <c r="A73" s="53" t="s">
        <v>144</v>
      </c>
      <c r="B73" s="97" t="s">
        <v>60</v>
      </c>
      <c r="C73" s="82">
        <v>7506386.1600000011</v>
      </c>
      <c r="D73" s="115"/>
      <c r="E73" s="85">
        <v>6415567.5200000005</v>
      </c>
      <c r="F73" s="75"/>
      <c r="G73" s="90">
        <v>7387031.25</v>
      </c>
      <c r="H73" s="83"/>
      <c r="I73" s="82"/>
      <c r="J73" s="85">
        <v>7548854.8200000003</v>
      </c>
      <c r="K73" s="82"/>
      <c r="L73" s="85">
        <v>6771235</v>
      </c>
      <c r="M73" s="76" t="e">
        <f>K213*#REF!</f>
        <v>#REF!</v>
      </c>
      <c r="N73" s="76" t="e">
        <f>L213*#REF!</f>
        <v>#REF!</v>
      </c>
    </row>
    <row r="74" spans="1:14">
      <c r="A74" s="53" t="s">
        <v>145</v>
      </c>
      <c r="B74" s="97" t="s">
        <v>61</v>
      </c>
      <c r="C74" s="82">
        <v>1197601.6000000001</v>
      </c>
      <c r="D74" s="115"/>
      <c r="E74" s="85">
        <v>551195.93599999999</v>
      </c>
      <c r="F74" s="75"/>
      <c r="G74" s="90">
        <v>2642854</v>
      </c>
      <c r="H74" s="83"/>
      <c r="I74" s="82"/>
      <c r="J74" s="85">
        <v>1536600</v>
      </c>
      <c r="K74" s="82"/>
      <c r="L74" s="85">
        <v>1274980</v>
      </c>
      <c r="M74" s="76" t="e">
        <f>K214*#REF!</f>
        <v>#REF!</v>
      </c>
      <c r="N74" s="76" t="e">
        <f>L214*#REF!</f>
        <v>#REF!</v>
      </c>
    </row>
    <row r="75" spans="1:14">
      <c r="A75" s="54"/>
      <c r="B75" s="99" t="s">
        <v>310</v>
      </c>
      <c r="C75" s="82">
        <v>10546988.4</v>
      </c>
      <c r="D75" s="115"/>
      <c r="E75" s="85">
        <v>3175439.7040000004</v>
      </c>
      <c r="F75" s="75"/>
      <c r="G75" s="111"/>
      <c r="H75" s="83"/>
      <c r="I75" s="82"/>
      <c r="J75" s="85">
        <v>512200</v>
      </c>
      <c r="K75" s="82"/>
      <c r="L75" s="85">
        <v>3400000</v>
      </c>
      <c r="M75" s="76" t="e">
        <f>K215*#REF!</f>
        <v>#REF!</v>
      </c>
      <c r="N75" s="76" t="e">
        <f>L215*#REF!</f>
        <v>#REF!</v>
      </c>
    </row>
    <row r="76" spans="1:14">
      <c r="A76" s="54"/>
      <c r="B76" s="99" t="s">
        <v>40</v>
      </c>
      <c r="C76" s="82"/>
      <c r="D76" s="83"/>
      <c r="E76" s="111"/>
      <c r="F76" s="83"/>
      <c r="G76" s="82"/>
      <c r="H76" s="83"/>
      <c r="I76" s="82"/>
      <c r="J76" s="83"/>
      <c r="K76" s="82"/>
      <c r="L76" s="83"/>
      <c r="M76" s="76" t="e">
        <f>K216*#REF!</f>
        <v>#REF!</v>
      </c>
      <c r="N76" s="76" t="e">
        <f>L216*#REF!</f>
        <v>#REF!</v>
      </c>
    </row>
    <row r="77" spans="1:14">
      <c r="A77" s="54"/>
      <c r="B77" s="99" t="s">
        <v>40</v>
      </c>
      <c r="C77" s="82"/>
      <c r="D77" s="83"/>
      <c r="E77" s="111"/>
      <c r="F77" s="83"/>
      <c r="G77" s="82"/>
      <c r="H77" s="83"/>
      <c r="I77" s="82"/>
      <c r="J77" s="83"/>
      <c r="K77" s="82"/>
      <c r="L77" s="83"/>
      <c r="M77" s="76" t="e">
        <f>K217*#REF!</f>
        <v>#REF!</v>
      </c>
      <c r="N77" s="76" t="e">
        <f>L217*#REF!</f>
        <v>#REF!</v>
      </c>
    </row>
    <row r="78" spans="1:14">
      <c r="A78" s="53" t="s">
        <v>146</v>
      </c>
      <c r="B78" s="102" t="s">
        <v>62</v>
      </c>
      <c r="C78" s="82"/>
      <c r="D78" s="83"/>
      <c r="E78" s="111"/>
      <c r="F78" s="83"/>
      <c r="G78" s="82"/>
      <c r="H78" s="83"/>
      <c r="I78" s="82"/>
      <c r="J78" s="83"/>
      <c r="K78" s="82"/>
      <c r="L78" s="83"/>
      <c r="M78" s="76" t="e">
        <f>K218*#REF!</f>
        <v>#REF!</v>
      </c>
      <c r="N78" s="76" t="e">
        <f>L218*#REF!</f>
        <v>#REF!</v>
      </c>
    </row>
    <row r="79" spans="1:14">
      <c r="A79" s="53" t="s">
        <v>146</v>
      </c>
      <c r="B79" s="97" t="s">
        <v>63</v>
      </c>
      <c r="C79" s="82"/>
      <c r="D79" s="115">
        <v>38286191.736000001</v>
      </c>
      <c r="E79" s="111"/>
      <c r="F79" s="85">
        <v>29274884.456000004</v>
      </c>
      <c r="G79" s="85">
        <v>22863353.125</v>
      </c>
      <c r="H79" s="83"/>
      <c r="I79" s="82">
        <v>29287174.9716</v>
      </c>
      <c r="J79" s="83"/>
      <c r="K79" s="85">
        <v>24059580</v>
      </c>
      <c r="L79" s="83"/>
      <c r="M79" s="76" t="e">
        <f>K219*#REF!</f>
        <v>#REF!</v>
      </c>
      <c r="N79" s="76" t="e">
        <f>L219*#REF!</f>
        <v>#REF!</v>
      </c>
    </row>
    <row r="80" spans="1:14">
      <c r="A80" s="53" t="s">
        <v>228</v>
      </c>
      <c r="B80" s="97" t="s">
        <v>64</v>
      </c>
      <c r="C80" s="82">
        <v>8035978.2880000006</v>
      </c>
      <c r="D80" s="83"/>
      <c r="E80" s="111"/>
      <c r="F80" s="85">
        <v>0</v>
      </c>
      <c r="G80" s="85">
        <v>0</v>
      </c>
      <c r="H80" s="83"/>
      <c r="I80" s="82"/>
      <c r="J80" s="83"/>
      <c r="K80" s="82"/>
      <c r="L80" s="83"/>
      <c r="M80" s="76" t="e">
        <f>K220*#REF!</f>
        <v>#REF!</v>
      </c>
      <c r="N80" s="76" t="e">
        <f>L220*#REF!</f>
        <v>#REF!</v>
      </c>
    </row>
    <row r="81" spans="1:14">
      <c r="A81" s="53" t="s">
        <v>147</v>
      </c>
      <c r="B81" s="97" t="s">
        <v>65</v>
      </c>
      <c r="C81" s="82"/>
      <c r="D81" s="115">
        <v>39287572.5</v>
      </c>
      <c r="E81" s="111"/>
      <c r="F81" s="85">
        <v>27925719.5</v>
      </c>
      <c r="G81" s="85"/>
      <c r="H81" s="82">
        <v>21741643</v>
      </c>
      <c r="J81" s="85">
        <v>19791701.5</v>
      </c>
      <c r="K81" s="82"/>
      <c r="L81" s="85">
        <v>16618177.5</v>
      </c>
      <c r="M81" s="76" t="e">
        <f>K221*#REF!</f>
        <v>#REF!</v>
      </c>
      <c r="N81" s="76" t="e">
        <f>L221*#REF!</f>
        <v>#REF!</v>
      </c>
    </row>
    <row r="82" spans="1:14">
      <c r="A82" s="53" t="s">
        <v>148</v>
      </c>
      <c r="B82" s="96" t="s">
        <v>66</v>
      </c>
      <c r="C82" s="82"/>
      <c r="D82" s="83"/>
      <c r="E82" s="111"/>
      <c r="F82" s="83"/>
      <c r="G82" s="82"/>
      <c r="H82" s="83"/>
      <c r="I82" s="82"/>
      <c r="J82" s="83"/>
      <c r="K82" s="82"/>
      <c r="L82" s="83"/>
      <c r="M82" s="76" t="e">
        <f>K222*#REF!</f>
        <v>#REF!</v>
      </c>
      <c r="N82" s="76" t="e">
        <f>L222*#REF!</f>
        <v>#REF!</v>
      </c>
    </row>
    <row r="83" spans="1:14">
      <c r="A83" s="53" t="s">
        <v>229</v>
      </c>
      <c r="B83" s="103" t="s">
        <v>67</v>
      </c>
      <c r="C83" s="114">
        <v>275004.522</v>
      </c>
      <c r="D83" s="116"/>
      <c r="E83" s="90">
        <v>690555.62400000007</v>
      </c>
      <c r="F83" s="84"/>
      <c r="G83" s="82">
        <v>12493011</v>
      </c>
      <c r="H83" s="83"/>
      <c r="I83" s="85">
        <v>4692428.1040000003</v>
      </c>
      <c r="J83" s="83"/>
      <c r="K83" s="85">
        <v>11261100</v>
      </c>
      <c r="L83" s="83"/>
      <c r="M83" s="76" t="e">
        <f>K223*#REF!</f>
        <v>#REF!</v>
      </c>
      <c r="N83" s="76" t="e">
        <f>L223*#REF!</f>
        <v>#REF!</v>
      </c>
    </row>
    <row r="84" spans="1:14">
      <c r="A84" s="54"/>
      <c r="B84" s="99" t="s">
        <v>68</v>
      </c>
      <c r="C84" s="82"/>
      <c r="D84" s="83"/>
      <c r="E84" s="111"/>
      <c r="F84" s="83"/>
      <c r="G84" s="82"/>
      <c r="H84" s="83"/>
      <c r="I84" s="82"/>
      <c r="J84" s="83"/>
      <c r="K84" s="82"/>
      <c r="L84" s="83"/>
      <c r="M84" s="76" t="e">
        <f>K224*#REF!</f>
        <v>#REF!</v>
      </c>
      <c r="N84" s="76" t="e">
        <f>L224*#REF!</f>
        <v>#REF!</v>
      </c>
    </row>
    <row r="85" spans="1:14">
      <c r="A85" s="53" t="s">
        <v>149</v>
      </c>
      <c r="B85" s="96" t="s">
        <v>69</v>
      </c>
      <c r="C85" s="82"/>
      <c r="D85" s="115">
        <v>10552069.676460002</v>
      </c>
      <c r="E85" s="111"/>
      <c r="F85" s="85">
        <v>6079145.9360000007</v>
      </c>
      <c r="G85" s="82"/>
      <c r="H85" s="85">
        <v>12750000</v>
      </c>
      <c r="I85" s="82"/>
      <c r="J85" s="85">
        <v>11317434.135279998</v>
      </c>
      <c r="K85" s="82"/>
      <c r="L85" s="85">
        <v>9904613</v>
      </c>
      <c r="M85" s="76" t="e">
        <f>K225*#REF!</f>
        <v>#REF!</v>
      </c>
      <c r="N85" s="76" t="e">
        <f>L225*#REF!</f>
        <v>#REF!</v>
      </c>
    </row>
    <row r="86" spans="1:14">
      <c r="A86" s="53" t="s">
        <v>230</v>
      </c>
      <c r="B86" s="101" t="s">
        <v>70</v>
      </c>
      <c r="C86" s="82"/>
      <c r="D86" s="83"/>
      <c r="E86" s="111"/>
      <c r="F86" s="83"/>
      <c r="G86" s="82"/>
      <c r="H86" s="83"/>
      <c r="I86" s="82"/>
      <c r="J86" s="83"/>
      <c r="K86" s="82"/>
      <c r="L86" s="83"/>
      <c r="M86" s="76" t="e">
        <f>K226*#REF!</f>
        <v>#REF!</v>
      </c>
      <c r="N86" s="76" t="e">
        <f>L226*#REF!</f>
        <v>#REF!</v>
      </c>
    </row>
    <row r="87" spans="1:14">
      <c r="A87" s="53" t="s">
        <v>231</v>
      </c>
      <c r="B87" s="101" t="s">
        <v>71</v>
      </c>
      <c r="C87" s="82"/>
      <c r="D87" s="83"/>
      <c r="E87" s="111"/>
      <c r="F87" s="83"/>
      <c r="G87" s="82"/>
      <c r="H87" s="83"/>
      <c r="I87" s="82"/>
      <c r="J87" s="83"/>
      <c r="K87" s="82"/>
      <c r="L87" s="83"/>
      <c r="M87" s="76" t="e">
        <f>K227*#REF!</f>
        <v>#REF!</v>
      </c>
      <c r="N87" s="76" t="e">
        <f>L227*#REF!</f>
        <v>#REF!</v>
      </c>
    </row>
    <row r="88" spans="1:14">
      <c r="A88" s="53" t="s">
        <v>150</v>
      </c>
      <c r="B88" s="101" t="s">
        <v>72</v>
      </c>
      <c r="C88" s="82"/>
      <c r="D88" s="115">
        <v>313567.69600000005</v>
      </c>
      <c r="E88" s="111"/>
      <c r="F88" s="89"/>
      <c r="G88" s="82"/>
      <c r="H88" s="83"/>
      <c r="I88" s="82"/>
      <c r="J88" s="83"/>
      <c r="K88" s="82"/>
      <c r="L88" s="83"/>
      <c r="M88" s="76" t="e">
        <f>K228*#REF!</f>
        <v>#REF!</v>
      </c>
      <c r="N88" s="76" t="e">
        <f>L228*#REF!</f>
        <v>#REF!</v>
      </c>
    </row>
    <row r="89" spans="1:14">
      <c r="A89" s="53" t="s">
        <v>232</v>
      </c>
      <c r="B89" s="101" t="s">
        <v>73</v>
      </c>
      <c r="C89" s="82"/>
      <c r="D89" s="83"/>
      <c r="E89" s="111"/>
      <c r="F89" s="83"/>
      <c r="G89" s="82"/>
      <c r="H89" s="83"/>
      <c r="I89" s="82"/>
      <c r="J89" s="83"/>
      <c r="K89" s="82"/>
      <c r="L89" s="83"/>
      <c r="M89" s="76" t="e">
        <f>K229*#REF!</f>
        <v>#REF!</v>
      </c>
      <c r="N89" s="76" t="e">
        <f>L229*#REF!</f>
        <v>#REF!</v>
      </c>
    </row>
    <row r="90" spans="1:14">
      <c r="A90" s="53" t="s">
        <v>233</v>
      </c>
      <c r="B90" s="101" t="s">
        <v>74</v>
      </c>
      <c r="C90" s="82"/>
      <c r="D90" s="83"/>
      <c r="E90" s="111"/>
      <c r="F90" s="83"/>
      <c r="G90" s="82"/>
      <c r="H90" s="83"/>
      <c r="I90" s="82"/>
      <c r="J90" s="83"/>
      <c r="K90" s="82"/>
      <c r="L90" s="83"/>
      <c r="M90" s="76" t="e">
        <f>K230*#REF!</f>
        <v>#REF!</v>
      </c>
      <c r="N90" s="76" t="e">
        <f>L230*#REF!</f>
        <v>#REF!</v>
      </c>
    </row>
    <row r="91" spans="1:14">
      <c r="A91" s="53" t="s">
        <v>151</v>
      </c>
      <c r="B91" s="101" t="s">
        <v>75</v>
      </c>
      <c r="C91" s="117">
        <v>5409118.7800000003</v>
      </c>
      <c r="D91" s="115"/>
      <c r="E91" s="85">
        <v>3965064.9600000004</v>
      </c>
      <c r="F91" s="85"/>
      <c r="G91" s="84"/>
      <c r="H91" s="85">
        <v>4781250</v>
      </c>
      <c r="I91" s="82"/>
      <c r="J91" s="83"/>
      <c r="K91" s="85">
        <v>1133400</v>
      </c>
      <c r="L91" s="83"/>
      <c r="M91" s="76" t="e">
        <f>K231*#REF!</f>
        <v>#REF!</v>
      </c>
      <c r="N91" s="76" t="e">
        <f>L231*#REF!</f>
        <v>#REF!</v>
      </c>
    </row>
    <row r="92" spans="1:14">
      <c r="A92" s="53" t="s">
        <v>234</v>
      </c>
      <c r="B92" s="101" t="s">
        <v>76</v>
      </c>
      <c r="C92" s="82"/>
      <c r="D92" s="83"/>
      <c r="E92" s="111"/>
      <c r="F92" s="83"/>
      <c r="G92" s="82"/>
      <c r="H92" s="83"/>
      <c r="I92" s="82"/>
      <c r="J92" s="83"/>
      <c r="K92" s="82"/>
      <c r="L92" s="83"/>
      <c r="M92" s="76" t="e">
        <f>K232*#REF!</f>
        <v>#REF!</v>
      </c>
      <c r="N92" s="76" t="e">
        <f>L232*#REF!</f>
        <v>#REF!</v>
      </c>
    </row>
    <row r="93" spans="1:14">
      <c r="A93" s="53" t="s">
        <v>153</v>
      </c>
      <c r="B93" s="101" t="s">
        <v>77</v>
      </c>
      <c r="C93" s="82"/>
      <c r="D93" s="83"/>
      <c r="E93" s="111"/>
      <c r="F93" s="83"/>
      <c r="G93" s="82"/>
      <c r="H93" s="83"/>
      <c r="I93" s="82"/>
      <c r="J93" s="83"/>
      <c r="K93" s="82"/>
      <c r="L93" s="83"/>
      <c r="M93" s="76" t="e">
        <f>K233*#REF!</f>
        <v>#REF!</v>
      </c>
      <c r="N93" s="76" t="e">
        <f>L233*#REF!</f>
        <v>#REF!</v>
      </c>
    </row>
    <row r="94" spans="1:14">
      <c r="A94" s="53" t="s">
        <v>235</v>
      </c>
      <c r="B94" s="101" t="s">
        <v>78</v>
      </c>
      <c r="C94" s="82"/>
      <c r="D94" s="83"/>
      <c r="E94" s="111"/>
      <c r="F94" s="83"/>
      <c r="G94" s="82"/>
      <c r="H94" s="83"/>
      <c r="I94" s="82"/>
      <c r="J94" s="83"/>
      <c r="K94" s="82"/>
      <c r="L94" s="83"/>
      <c r="M94" s="76" t="e">
        <f>K234*#REF!</f>
        <v>#REF!</v>
      </c>
      <c r="N94" s="76" t="e">
        <f>L234*#REF!</f>
        <v>#REF!</v>
      </c>
    </row>
    <row r="95" spans="1:14">
      <c r="A95" s="53" t="s">
        <v>236</v>
      </c>
      <c r="B95" s="101" t="s">
        <v>79</v>
      </c>
      <c r="C95" s="82"/>
      <c r="D95" s="83"/>
      <c r="E95" s="111"/>
      <c r="F95" s="83"/>
      <c r="G95" s="82"/>
      <c r="H95" s="83"/>
      <c r="I95" s="82"/>
      <c r="J95" s="83"/>
      <c r="K95" s="82"/>
      <c r="L95" s="83"/>
      <c r="M95" s="76" t="e">
        <f>K235*#REF!</f>
        <v>#REF!</v>
      </c>
      <c r="N95" s="76" t="e">
        <f>L235*#REF!</f>
        <v>#REF!</v>
      </c>
    </row>
    <row r="96" spans="1:14">
      <c r="A96" s="54"/>
      <c r="B96" s="99" t="s">
        <v>40</v>
      </c>
      <c r="C96" s="82"/>
      <c r="D96" s="83"/>
      <c r="E96" s="111"/>
      <c r="F96" s="83"/>
      <c r="G96" s="82"/>
      <c r="H96" s="83"/>
      <c r="I96" s="82"/>
      <c r="J96" s="83"/>
      <c r="K96" s="82"/>
      <c r="L96" s="83"/>
      <c r="M96" s="76" t="e">
        <f>K236*#REF!</f>
        <v>#REF!</v>
      </c>
      <c r="N96" s="76" t="e">
        <f>L236*#REF!</f>
        <v>#REF!</v>
      </c>
    </row>
    <row r="97" spans="1:14">
      <c r="A97" s="53" t="s">
        <v>152</v>
      </c>
      <c r="B97" s="96" t="s">
        <v>80</v>
      </c>
      <c r="C97" s="82"/>
      <c r="D97" s="83"/>
      <c r="E97" s="111"/>
      <c r="F97" s="83"/>
      <c r="G97" s="82"/>
      <c r="H97" s="83"/>
      <c r="I97" s="82"/>
      <c r="J97" s="83"/>
      <c r="K97" s="82"/>
      <c r="L97" s="83"/>
      <c r="M97" s="76" t="e">
        <f>K237*#REF!</f>
        <v>#REF!</v>
      </c>
      <c r="N97" s="76" t="e">
        <f>L237*#REF!</f>
        <v>#REF!</v>
      </c>
    </row>
    <row r="98" spans="1:14">
      <c r="A98" s="53" t="s">
        <v>153</v>
      </c>
      <c r="B98" s="104" t="s">
        <v>81</v>
      </c>
      <c r="C98" s="82"/>
      <c r="D98" s="83"/>
      <c r="E98" s="120">
        <v>3083089.648</v>
      </c>
      <c r="F98" s="85"/>
      <c r="G98" s="84"/>
      <c r="H98" s="85">
        <v>4907490.9375</v>
      </c>
      <c r="I98" s="85">
        <v>64667612.266400002</v>
      </c>
      <c r="J98" s="83"/>
      <c r="K98" s="85">
        <v>1556281</v>
      </c>
      <c r="L98" s="83"/>
      <c r="M98" s="76" t="e">
        <f>K238*#REF!</f>
        <v>#REF!</v>
      </c>
      <c r="N98" s="76" t="e">
        <f>L238*#REF!</f>
        <v>#REF!</v>
      </c>
    </row>
    <row r="99" spans="1:14">
      <c r="A99" s="53" t="s">
        <v>154</v>
      </c>
      <c r="B99" s="104" t="s">
        <v>82</v>
      </c>
      <c r="C99" s="82"/>
      <c r="D99" s="115">
        <v>5166549.6740000006</v>
      </c>
      <c r="E99" s="120"/>
      <c r="F99" s="85">
        <v>5073943.8696800005</v>
      </c>
      <c r="G99" s="82"/>
      <c r="H99" s="85">
        <v>6564502.1875</v>
      </c>
      <c r="I99" s="82"/>
      <c r="J99" s="83"/>
      <c r="K99" s="85">
        <v>1488747</v>
      </c>
      <c r="L99" s="83"/>
      <c r="M99" s="76" t="e">
        <f>K239*#REF!</f>
        <v>#REF!</v>
      </c>
      <c r="N99" s="76" t="e">
        <f>L239*#REF!</f>
        <v>#REF!</v>
      </c>
    </row>
    <row r="100" spans="1:14">
      <c r="A100" s="53" t="s">
        <v>155</v>
      </c>
      <c r="B100" s="104" t="s">
        <v>83</v>
      </c>
      <c r="C100" s="82"/>
      <c r="D100" s="83"/>
      <c r="E100" s="111"/>
      <c r="F100" s="83"/>
      <c r="G100" s="82"/>
      <c r="H100" s="83"/>
      <c r="I100" s="82"/>
      <c r="J100" s="83"/>
      <c r="K100" s="82"/>
      <c r="L100" s="83"/>
      <c r="M100" s="76" t="e">
        <f>K240*#REF!</f>
        <v>#REF!</v>
      </c>
      <c r="N100" s="76" t="e">
        <f>L240*#REF!</f>
        <v>#REF!</v>
      </c>
    </row>
    <row r="101" spans="1:14">
      <c r="A101" s="54"/>
      <c r="B101" s="99" t="s">
        <v>302</v>
      </c>
      <c r="C101" s="82">
        <v>1030127.4471800001</v>
      </c>
      <c r="D101" s="115"/>
      <c r="E101" s="111">
        <v>784695.44800000009</v>
      </c>
      <c r="F101" s="85"/>
      <c r="G101" s="82"/>
      <c r="H101" s="85">
        <v>1062500</v>
      </c>
      <c r="I101" s="82"/>
      <c r="J101" s="85">
        <v>1024400</v>
      </c>
      <c r="K101" s="84"/>
      <c r="L101" s="85">
        <v>608955</v>
      </c>
      <c r="M101" s="76" t="e">
        <f>K241*#REF!</f>
        <v>#REF!</v>
      </c>
      <c r="N101" s="76" t="e">
        <f>L241*#REF!</f>
        <v>#REF!</v>
      </c>
    </row>
    <row r="102" spans="1:14">
      <c r="A102" s="53" t="s">
        <v>257</v>
      </c>
      <c r="B102" s="96" t="s">
        <v>84</v>
      </c>
      <c r="C102" s="82"/>
      <c r="D102" s="83"/>
      <c r="E102" s="111"/>
      <c r="F102" s="83"/>
      <c r="G102" s="82"/>
      <c r="H102" s="83"/>
      <c r="I102" s="82"/>
      <c r="J102" s="83"/>
      <c r="K102" s="82"/>
      <c r="L102" s="83"/>
      <c r="M102" s="76" t="e">
        <f>K242*#REF!</f>
        <v>#REF!</v>
      </c>
      <c r="N102" s="76" t="e">
        <f>L242*#REF!</f>
        <v>#REF!</v>
      </c>
    </row>
    <row r="103" spans="1:14">
      <c r="A103" s="53" t="s">
        <v>258</v>
      </c>
      <c r="B103" s="101" t="s">
        <v>85</v>
      </c>
      <c r="C103" s="82"/>
      <c r="D103" s="83"/>
      <c r="E103" s="111"/>
      <c r="F103" s="83"/>
      <c r="G103" s="82"/>
      <c r="H103" s="83"/>
      <c r="I103" s="82"/>
      <c r="J103" s="83"/>
      <c r="K103" s="82"/>
      <c r="L103" s="83"/>
      <c r="M103" s="76" t="e">
        <f>K243*#REF!</f>
        <v>#REF!</v>
      </c>
      <c r="N103" s="76" t="e">
        <f>L243*#REF!</f>
        <v>#REF!</v>
      </c>
    </row>
    <row r="104" spans="1:14">
      <c r="A104" s="53" t="s">
        <v>259</v>
      </c>
      <c r="B104" s="101" t="s">
        <v>86</v>
      </c>
      <c r="C104" s="82"/>
      <c r="D104" s="83"/>
      <c r="E104" s="111"/>
      <c r="F104" s="83"/>
      <c r="G104" s="82"/>
      <c r="H104" s="83"/>
      <c r="I104" s="82"/>
      <c r="J104" s="83"/>
      <c r="K104" s="82"/>
      <c r="L104" s="83"/>
      <c r="M104" s="76" t="e">
        <f>K244*#REF!</f>
        <v>#REF!</v>
      </c>
      <c r="N104" s="76" t="e">
        <f>L244*#REF!</f>
        <v>#REF!</v>
      </c>
    </row>
    <row r="105" spans="1:14">
      <c r="A105" s="54"/>
      <c r="B105" s="99" t="s">
        <v>40</v>
      </c>
      <c r="C105" s="82"/>
      <c r="D105" s="83"/>
      <c r="E105" s="111"/>
      <c r="F105" s="83"/>
      <c r="G105" s="82"/>
      <c r="H105" s="83"/>
      <c r="I105" s="82"/>
      <c r="J105" s="83"/>
      <c r="K105" s="82"/>
      <c r="L105" s="83"/>
      <c r="M105" s="76" t="e">
        <f>K245*#REF!</f>
        <v>#REF!</v>
      </c>
      <c r="N105" s="76" t="e">
        <f>L245*#REF!</f>
        <v>#REF!</v>
      </c>
    </row>
    <row r="106" spans="1:14">
      <c r="A106" s="54" t="s">
        <v>245</v>
      </c>
      <c r="B106" s="105" t="s">
        <v>87</v>
      </c>
      <c r="C106" s="82"/>
      <c r="D106" s="83"/>
      <c r="E106" s="111"/>
      <c r="F106" s="83"/>
      <c r="G106" s="82"/>
      <c r="H106" s="83"/>
      <c r="I106" s="82"/>
      <c r="J106" s="83"/>
      <c r="K106" s="82"/>
      <c r="L106" s="82"/>
      <c r="M106" s="76" t="e">
        <f>K246*#REF!</f>
        <v>#REF!</v>
      </c>
      <c r="N106" s="76" t="e">
        <f>L246*#REF!</f>
        <v>#REF!</v>
      </c>
    </row>
    <row r="107" spans="1:14">
      <c r="A107" s="74" t="s">
        <v>237</v>
      </c>
      <c r="B107" s="106" t="s">
        <v>241</v>
      </c>
      <c r="C107" s="114">
        <v>128561105.19200002</v>
      </c>
      <c r="D107" s="83"/>
      <c r="E107" s="112">
        <v>133202456.44800001</v>
      </c>
      <c r="F107" s="91"/>
      <c r="G107" s="85">
        <f>119520860.875+9767417</f>
        <v>129288277.875</v>
      </c>
      <c r="H107" s="83"/>
      <c r="I107" s="85">
        <f>104081683.9764+4391966</f>
        <v>108473649.9764</v>
      </c>
      <c r="J107" s="83"/>
      <c r="K107" s="85">
        <f>87344862+2013744</f>
        <v>89358606</v>
      </c>
      <c r="L107" s="83"/>
      <c r="M107" s="76" t="e">
        <f>K247*#REF!</f>
        <v>#REF!</v>
      </c>
      <c r="N107" s="76" t="e">
        <f>L247*#REF!</f>
        <v>#REF!</v>
      </c>
    </row>
    <row r="108" spans="1:14">
      <c r="A108" s="74" t="s">
        <v>238</v>
      </c>
      <c r="B108" s="106" t="s">
        <v>242</v>
      </c>
      <c r="C108" s="114"/>
      <c r="D108" s="83"/>
      <c r="E108" s="112">
        <v>0</v>
      </c>
      <c r="F108" s="91"/>
      <c r="G108" s="85"/>
      <c r="H108" s="83"/>
      <c r="I108" s="85"/>
      <c r="J108" s="83"/>
      <c r="K108" s="85"/>
      <c r="L108" s="83"/>
      <c r="M108" s="76" t="e">
        <f>K248*#REF!</f>
        <v>#REF!</v>
      </c>
      <c r="N108" s="76" t="e">
        <f>L248*#REF!</f>
        <v>#REF!</v>
      </c>
    </row>
    <row r="109" spans="1:14">
      <c r="A109" s="74" t="s">
        <v>239</v>
      </c>
      <c r="B109" s="106" t="s">
        <v>243</v>
      </c>
      <c r="C109" s="114"/>
      <c r="D109" s="83"/>
      <c r="E109" s="84">
        <v>0</v>
      </c>
      <c r="F109" s="91"/>
      <c r="G109" s="84"/>
      <c r="H109" s="83"/>
      <c r="I109" s="84"/>
      <c r="J109" s="83"/>
      <c r="K109" s="84"/>
      <c r="L109" s="83"/>
      <c r="M109" s="76" t="e">
        <f>K249*#REF!</f>
        <v>#REF!</v>
      </c>
      <c r="N109" s="76" t="e">
        <f>L249*#REF!</f>
        <v>#REF!</v>
      </c>
    </row>
    <row r="110" spans="1:14" ht="10.8" thickBot="1">
      <c r="A110" s="54" t="s">
        <v>240</v>
      </c>
      <c r="B110" s="107" t="s">
        <v>308</v>
      </c>
      <c r="C110" s="82">
        <v>1749670.0000000002</v>
      </c>
      <c r="D110" s="83"/>
      <c r="E110" s="112">
        <v>1851648.1600000001</v>
      </c>
      <c r="F110" s="91"/>
      <c r="G110" s="85">
        <v>1860437.5</v>
      </c>
      <c r="H110" s="83"/>
      <c r="I110" s="85">
        <v>1865473.3759999999</v>
      </c>
      <c r="J110" s="83"/>
      <c r="K110" s="85">
        <v>1926780</v>
      </c>
      <c r="L110" s="83"/>
      <c r="M110" s="76" t="e">
        <f>K250*#REF!</f>
        <v>#REF!</v>
      </c>
      <c r="N110" s="76" t="e">
        <f>L250*#REF!</f>
        <v>#REF!</v>
      </c>
    </row>
    <row r="111" spans="1:14">
      <c r="A111" s="53" t="s">
        <v>156</v>
      </c>
      <c r="B111" s="95" t="s">
        <v>89</v>
      </c>
      <c r="C111" s="82"/>
      <c r="D111" s="83"/>
      <c r="E111" s="111"/>
      <c r="F111" s="83"/>
      <c r="G111" s="82"/>
      <c r="H111" s="83"/>
      <c r="I111" s="82"/>
      <c r="J111" s="83"/>
      <c r="K111" s="82"/>
      <c r="L111" s="83"/>
      <c r="M111" s="76" t="e">
        <f>K251*#REF!</f>
        <v>#REF!</v>
      </c>
      <c r="N111" s="76" t="e">
        <f>L251*#REF!</f>
        <v>#REF!</v>
      </c>
    </row>
    <row r="112" spans="1:14">
      <c r="A112" s="54" t="s">
        <v>157</v>
      </c>
      <c r="B112" s="108" t="s">
        <v>158</v>
      </c>
      <c r="C112" s="82"/>
      <c r="D112" s="83"/>
      <c r="E112" s="111"/>
      <c r="F112" s="83"/>
      <c r="G112" s="82"/>
      <c r="H112" s="83"/>
      <c r="I112" s="82"/>
      <c r="J112" s="83"/>
      <c r="K112" s="82"/>
      <c r="L112" s="83"/>
      <c r="M112" s="76" t="e">
        <f>K252*#REF!</f>
        <v>#REF!</v>
      </c>
      <c r="N112" s="76" t="e">
        <f>L252*#REF!</f>
        <v>#REF!</v>
      </c>
    </row>
    <row r="113" spans="1:14">
      <c r="A113" s="54" t="s">
        <v>159</v>
      </c>
      <c r="B113" s="108" t="s">
        <v>160</v>
      </c>
      <c r="C113" s="82"/>
      <c r="D113" s="83"/>
      <c r="E113" s="111"/>
      <c r="F113" s="83"/>
      <c r="G113" s="82"/>
      <c r="H113" s="83"/>
      <c r="I113" s="82"/>
      <c r="J113" s="83"/>
      <c r="K113" s="82"/>
      <c r="L113" s="83"/>
      <c r="M113" s="76" t="e">
        <f>K253*#REF!</f>
        <v>#REF!</v>
      </c>
      <c r="N113" s="76" t="e">
        <f>L253*#REF!</f>
        <v>#REF!</v>
      </c>
    </row>
    <row r="114" spans="1:14">
      <c r="A114" s="54" t="s">
        <v>161</v>
      </c>
      <c r="B114" s="108" t="s">
        <v>162</v>
      </c>
      <c r="C114" s="82"/>
      <c r="D114" s="83"/>
      <c r="E114" s="111"/>
      <c r="F114" s="83"/>
      <c r="G114" s="82"/>
      <c r="H114" s="83"/>
      <c r="I114" s="82"/>
      <c r="J114" s="83"/>
      <c r="K114" s="82"/>
      <c r="L114" s="83"/>
      <c r="M114" s="76" t="e">
        <f>K254*#REF!</f>
        <v>#REF!</v>
      </c>
      <c r="N114" s="76" t="e">
        <f>L254*#REF!</f>
        <v>#REF!</v>
      </c>
    </row>
    <row r="115" spans="1:14">
      <c r="A115" s="54" t="s">
        <v>163</v>
      </c>
      <c r="B115" s="108" t="s">
        <v>164</v>
      </c>
      <c r="C115" s="82"/>
      <c r="D115" s="83"/>
      <c r="E115" s="111"/>
      <c r="F115" s="83"/>
      <c r="G115" s="82"/>
      <c r="H115" s="83"/>
      <c r="I115" s="82"/>
      <c r="J115" s="83"/>
      <c r="K115" s="82"/>
      <c r="L115" s="83"/>
      <c r="M115" s="76" t="e">
        <f>K255*#REF!</f>
        <v>#REF!</v>
      </c>
      <c r="N115" s="76" t="e">
        <f>L255*#REF!</f>
        <v>#REF!</v>
      </c>
    </row>
    <row r="116" spans="1:14">
      <c r="A116" s="54" t="s">
        <v>165</v>
      </c>
      <c r="B116" s="108" t="s">
        <v>166</v>
      </c>
      <c r="C116" s="82"/>
      <c r="D116" s="83"/>
      <c r="E116" s="111"/>
      <c r="F116" s="83"/>
      <c r="G116" s="82"/>
      <c r="H116" s="83"/>
      <c r="I116" s="82"/>
      <c r="J116" s="83"/>
      <c r="K116" s="82"/>
      <c r="L116" s="83"/>
      <c r="M116" s="76" t="e">
        <f>K256*#REF!</f>
        <v>#REF!</v>
      </c>
      <c r="N116" s="76" t="e">
        <f>L256*#REF!</f>
        <v>#REF!</v>
      </c>
    </row>
    <row r="117" spans="1:14">
      <c r="A117" s="54" t="s">
        <v>167</v>
      </c>
      <c r="B117" s="108" t="s">
        <v>168</v>
      </c>
      <c r="C117" s="82"/>
      <c r="D117" s="83"/>
      <c r="E117" s="111"/>
      <c r="F117" s="83"/>
      <c r="G117" s="82"/>
      <c r="H117" s="83"/>
      <c r="I117" s="82"/>
      <c r="J117" s="83"/>
      <c r="K117" s="82"/>
      <c r="L117" s="83"/>
      <c r="M117" s="76" t="e">
        <f>K257*#REF!</f>
        <v>#REF!</v>
      </c>
      <c r="N117" s="76" t="e">
        <f>L257*#REF!</f>
        <v>#REF!</v>
      </c>
    </row>
    <row r="118" spans="1:14">
      <c r="A118" s="54" t="s">
        <v>169</v>
      </c>
      <c r="B118" s="108" t="s">
        <v>170</v>
      </c>
      <c r="C118" s="82"/>
      <c r="D118" s="83"/>
      <c r="E118" s="111"/>
      <c r="F118" s="83"/>
      <c r="G118" s="82"/>
      <c r="H118" s="83"/>
      <c r="I118" s="82"/>
      <c r="J118" s="83"/>
      <c r="K118" s="82"/>
      <c r="L118" s="83"/>
      <c r="M118" s="76" t="e">
        <f>K258*#REF!</f>
        <v>#REF!</v>
      </c>
      <c r="N118" s="76" t="e">
        <f>L258*#REF!</f>
        <v>#REF!</v>
      </c>
    </row>
    <row r="119" spans="1:14">
      <c r="A119" s="54" t="s">
        <v>171</v>
      </c>
      <c r="B119" s="108" t="s">
        <v>172</v>
      </c>
      <c r="C119" s="82"/>
      <c r="D119" s="83"/>
      <c r="E119" s="111"/>
      <c r="F119" s="83"/>
      <c r="G119" s="82"/>
      <c r="H119" s="83"/>
      <c r="I119" s="82"/>
      <c r="J119" s="83"/>
      <c r="K119" s="82"/>
      <c r="L119" s="83"/>
      <c r="M119" s="76" t="e">
        <f>K259*#REF!</f>
        <v>#REF!</v>
      </c>
      <c r="N119" s="76" t="e">
        <f>L259*#REF!</f>
        <v>#REF!</v>
      </c>
    </row>
    <row r="120" spans="1:14">
      <c r="A120" s="54" t="s">
        <v>260</v>
      </c>
      <c r="B120" s="95" t="s">
        <v>95</v>
      </c>
      <c r="C120" s="82"/>
      <c r="D120" s="83"/>
      <c r="E120" s="111"/>
      <c r="F120" s="83"/>
      <c r="G120" s="82"/>
      <c r="H120" s="83"/>
      <c r="I120" s="82"/>
      <c r="J120" s="83"/>
      <c r="K120" s="82"/>
      <c r="L120" s="83"/>
      <c r="M120" s="76" t="e">
        <f>K260*#REF!</f>
        <v>#REF!</v>
      </c>
      <c r="N120" s="76" t="e">
        <f>L260*#REF!</f>
        <v>#REF!</v>
      </c>
    </row>
    <row r="121" spans="1:14">
      <c r="A121" s="54" t="s">
        <v>262</v>
      </c>
      <c r="B121" s="101" t="s">
        <v>96</v>
      </c>
      <c r="C121" s="82"/>
      <c r="D121" s="83"/>
      <c r="E121" s="111"/>
      <c r="F121" s="83"/>
      <c r="G121" s="82"/>
      <c r="H121" s="83"/>
      <c r="I121" s="82"/>
      <c r="J121" s="83"/>
      <c r="K121" s="85">
        <v>233335159</v>
      </c>
      <c r="L121" s="83"/>
      <c r="M121" s="76" t="e">
        <f>K261*#REF!</f>
        <v>#REF!</v>
      </c>
      <c r="N121" s="76" t="e">
        <f>L261*#REF!</f>
        <v>#REF!</v>
      </c>
    </row>
    <row r="122" spans="1:14">
      <c r="A122" s="54" t="s">
        <v>261</v>
      </c>
      <c r="B122" s="101" t="s">
        <v>97</v>
      </c>
      <c r="C122" s="82"/>
      <c r="D122" s="83"/>
      <c r="E122" s="111"/>
      <c r="F122" s="83"/>
      <c r="G122" s="82"/>
      <c r="H122" s="83"/>
      <c r="I122" s="82"/>
      <c r="J122" s="83"/>
      <c r="K122" s="82"/>
      <c r="L122" s="83"/>
      <c r="M122" s="76" t="e">
        <f>K262*#REF!</f>
        <v>#REF!</v>
      </c>
      <c r="N122" s="76" t="e">
        <f>L262*#REF!</f>
        <v>#REF!</v>
      </c>
    </row>
    <row r="123" spans="1:14">
      <c r="A123" s="54" t="s">
        <v>173</v>
      </c>
      <c r="B123" s="95" t="s">
        <v>98</v>
      </c>
      <c r="C123" s="82"/>
      <c r="D123" s="83"/>
      <c r="E123" s="111"/>
      <c r="F123" s="83"/>
      <c r="G123" s="82"/>
      <c r="H123" s="83"/>
      <c r="I123" s="82"/>
      <c r="J123" s="83"/>
      <c r="K123" s="82"/>
      <c r="L123" s="83"/>
      <c r="M123" s="76" t="e">
        <f>K263*#REF!</f>
        <v>#REF!</v>
      </c>
      <c r="N123" s="76" t="e">
        <f>L263*#REF!</f>
        <v>#REF!</v>
      </c>
    </row>
    <row r="124" spans="1:14">
      <c r="A124" s="54" t="s">
        <v>174</v>
      </c>
      <c r="B124" s="101" t="s">
        <v>175</v>
      </c>
      <c r="C124" s="82"/>
      <c r="D124" s="83"/>
      <c r="E124" s="111"/>
      <c r="F124" s="83"/>
      <c r="G124" s="82"/>
      <c r="H124" s="83"/>
      <c r="I124" s="82"/>
      <c r="J124" s="83"/>
      <c r="K124" s="82"/>
      <c r="L124" s="83"/>
      <c r="M124" s="76" t="e">
        <f>K264*#REF!</f>
        <v>#REF!</v>
      </c>
      <c r="N124" s="76" t="e">
        <f>L264*#REF!</f>
        <v>#REF!</v>
      </c>
    </row>
    <row r="125" spans="1:14">
      <c r="A125" s="55" t="s">
        <v>176</v>
      </c>
      <c r="B125" s="101" t="s">
        <v>99</v>
      </c>
      <c r="C125" s="82"/>
      <c r="D125" s="83"/>
      <c r="E125" s="111"/>
      <c r="F125" s="83"/>
      <c r="G125" s="86">
        <v>15937500</v>
      </c>
      <c r="H125" s="83"/>
      <c r="I125" s="82"/>
      <c r="J125" s="83"/>
      <c r="K125" s="82"/>
      <c r="L125" s="83"/>
      <c r="M125" s="76" t="e">
        <f>K265*#REF!</f>
        <v>#REF!</v>
      </c>
      <c r="N125" s="76" t="e">
        <f>L265*#REF!</f>
        <v>#REF!</v>
      </c>
    </row>
    <row r="126" spans="1:14">
      <c r="A126" s="56"/>
      <c r="B126" s="99" t="s">
        <v>40</v>
      </c>
      <c r="C126" s="82"/>
      <c r="D126" s="83"/>
      <c r="E126" s="111"/>
      <c r="F126" s="83"/>
      <c r="G126" s="82"/>
      <c r="H126" s="83"/>
      <c r="I126" s="82"/>
      <c r="J126" s="83"/>
      <c r="K126" s="82"/>
      <c r="L126" s="83"/>
      <c r="M126" s="76" t="e">
        <f>K266*#REF!</f>
        <v>#REF!</v>
      </c>
      <c r="N126" s="76" t="e">
        <f>L266*#REF!</f>
        <v>#REF!</v>
      </c>
    </row>
    <row r="127" spans="1:14" ht="10.8" thickBot="1">
      <c r="A127" s="57"/>
      <c r="B127" s="109" t="s">
        <v>40</v>
      </c>
      <c r="C127" s="92"/>
      <c r="D127" s="93"/>
      <c r="E127" s="113"/>
      <c r="F127" s="93"/>
      <c r="G127" s="92"/>
      <c r="H127" s="93"/>
      <c r="I127" s="92"/>
      <c r="J127" s="93"/>
      <c r="K127" s="92"/>
      <c r="L127" s="93"/>
      <c r="M127" s="76" t="e">
        <f>K267*#REF!</f>
        <v>#REF!</v>
      </c>
      <c r="N127" s="76" t="e">
        <f>L267*#REF!</f>
        <v>#REF!</v>
      </c>
    </row>
    <row r="128" spans="1:14" ht="10.8" thickBot="1">
      <c r="K128" s="76">
        <f>SUM(K15:K127)</f>
        <v>575123017</v>
      </c>
      <c r="L128" s="76">
        <f>SUM(L15:L127)</f>
        <v>48008460.5</v>
      </c>
    </row>
    <row r="129" spans="1:12" s="49" customFormat="1" ht="13.8" thickBot="1">
      <c r="A129" s="47">
        <v>2</v>
      </c>
      <c r="B129" s="48" t="s">
        <v>290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8"/>
    </row>
    <row r="130" spans="1:12" ht="10.8" thickBot="1"/>
    <row r="131" spans="1:12">
      <c r="C131" s="278" t="s">
        <v>100</v>
      </c>
      <c r="D131" s="279"/>
      <c r="E131" s="279"/>
      <c r="F131" s="279"/>
      <c r="G131" s="280"/>
    </row>
    <row r="132" spans="1:12" ht="10.8" thickBot="1">
      <c r="C132" s="281"/>
      <c r="D132" s="282"/>
      <c r="E132" s="282"/>
      <c r="F132" s="282"/>
      <c r="G132" s="283"/>
    </row>
    <row r="133" spans="1:12" ht="10.8" thickBot="1">
      <c r="C133" s="64">
        <v>2008</v>
      </c>
      <c r="D133" s="65">
        <v>2009</v>
      </c>
      <c r="E133" s="65">
        <v>2010</v>
      </c>
      <c r="F133" s="65">
        <v>2011</v>
      </c>
      <c r="G133" s="65">
        <v>2012</v>
      </c>
    </row>
    <row r="134" spans="1:12" ht="10.8" thickBot="1">
      <c r="C134" s="66">
        <v>0.26161803135110367</v>
      </c>
      <c r="D134" s="67">
        <v>0.30372569452304515</v>
      </c>
      <c r="E134" s="67">
        <v>0.33038556750719966</v>
      </c>
      <c r="F134" s="67">
        <v>0.33847700741186498</v>
      </c>
      <c r="G134" s="67">
        <v>0.38031596096741904</v>
      </c>
      <c r="H134" s="147">
        <f>AVERAGE(C134:G134)</f>
        <v>0.32290445235212656</v>
      </c>
    </row>
    <row r="135" spans="1:12">
      <c r="C135" s="68"/>
      <c r="D135" s="68"/>
      <c r="E135" s="68"/>
      <c r="F135" s="68"/>
      <c r="G135" s="69"/>
    </row>
    <row r="136" spans="1:12" ht="10.8" thickBot="1">
      <c r="C136" s="68"/>
      <c r="D136" s="68"/>
      <c r="E136" s="68"/>
      <c r="F136" s="68"/>
      <c r="G136" s="69"/>
    </row>
    <row r="137" spans="1:12">
      <c r="C137" s="278" t="s">
        <v>296</v>
      </c>
      <c r="D137" s="279"/>
      <c r="E137" s="279"/>
      <c r="F137" s="279"/>
      <c r="G137" s="280"/>
    </row>
    <row r="138" spans="1:12" ht="10.8" thickBot="1">
      <c r="C138" s="281"/>
      <c r="D138" s="282"/>
      <c r="E138" s="282"/>
      <c r="F138" s="282"/>
      <c r="G138" s="283"/>
    </row>
    <row r="139" spans="1:12" ht="10.8" thickBot="1">
      <c r="C139" s="64">
        <v>2008</v>
      </c>
      <c r="D139" s="65">
        <v>2009</v>
      </c>
      <c r="E139" s="65">
        <v>2010</v>
      </c>
      <c r="F139" s="65">
        <v>2011</v>
      </c>
      <c r="G139" s="65">
        <v>2012</v>
      </c>
    </row>
    <row r="140" spans="1:12" ht="10.8" thickBot="1">
      <c r="C140" s="151">
        <v>4168.5915000341183</v>
      </c>
      <c r="D140" s="152">
        <v>5857.1878707306123</v>
      </c>
      <c r="E140" s="152">
        <v>6770.4670004159816</v>
      </c>
      <c r="F140" s="152">
        <v>5912.7161101453521</v>
      </c>
      <c r="G140" s="152">
        <v>7629.2328410924902</v>
      </c>
    </row>
    <row r="141" spans="1:12">
      <c r="C141" s="68"/>
      <c r="D141" s="68"/>
      <c r="E141" s="68"/>
      <c r="F141" s="68"/>
      <c r="G141" s="69"/>
    </row>
    <row r="142" spans="1:12" ht="10.8" thickBot="1">
      <c r="C142" s="69"/>
      <c r="D142" s="69"/>
      <c r="E142" s="69"/>
      <c r="F142" s="69"/>
      <c r="G142" s="69"/>
    </row>
    <row r="143" spans="1:12">
      <c r="C143" s="272" t="s">
        <v>297</v>
      </c>
      <c r="D143" s="273"/>
      <c r="E143" s="273"/>
      <c r="F143" s="273"/>
      <c r="G143" s="274"/>
    </row>
    <row r="144" spans="1:12" ht="10.8" thickBot="1">
      <c r="C144" s="275"/>
      <c r="D144" s="276"/>
      <c r="E144" s="276"/>
      <c r="F144" s="276"/>
      <c r="G144" s="277"/>
    </row>
    <row r="145" spans="1:12" ht="10.8" thickBot="1">
      <c r="C145" s="62">
        <v>2008</v>
      </c>
      <c r="D145" s="63">
        <v>2009</v>
      </c>
      <c r="E145" s="63">
        <v>2010</v>
      </c>
      <c r="F145" s="63">
        <v>2011</v>
      </c>
      <c r="G145" s="63">
        <v>2012</v>
      </c>
    </row>
    <row r="146" spans="1:12" ht="10.8" thickBot="1">
      <c r="C146" s="153">
        <v>15933.88452051943</v>
      </c>
      <c r="D146" s="154">
        <v>19284.466136223447</v>
      </c>
      <c r="E146" s="154">
        <v>20492.623365784406</v>
      </c>
      <c r="F146" s="154">
        <v>17468.590127750249</v>
      </c>
      <c r="G146" s="154">
        <v>20060.248909054</v>
      </c>
    </row>
    <row r="149" spans="1:12">
      <c r="C149" s="76"/>
      <c r="D149" s="76"/>
      <c r="F149" s="76"/>
    </row>
    <row r="150" spans="1:12">
      <c r="C150" s="76"/>
      <c r="D150" s="76"/>
      <c r="E150" s="76"/>
      <c r="F150" s="76"/>
      <c r="G150" s="76"/>
      <c r="I150" s="76"/>
      <c r="K150" s="76"/>
    </row>
    <row r="151" spans="1:12" ht="10.8" thickBot="1">
      <c r="C151" s="238">
        <v>0.97087378640776689</v>
      </c>
      <c r="D151" s="76"/>
      <c r="E151" s="238">
        <v>0.94259590913375424</v>
      </c>
      <c r="F151" s="76"/>
      <c r="G151" s="238">
        <v>0.91514165935315939</v>
      </c>
      <c r="H151" s="76"/>
      <c r="I151" s="238">
        <v>0.88848704791568867</v>
      </c>
      <c r="J151" s="76"/>
      <c r="K151" s="238">
        <v>0.86260878438416366</v>
      </c>
      <c r="L151" s="76"/>
    </row>
    <row r="152" spans="1:12" ht="15.75" customHeight="1" thickBot="1">
      <c r="A152" s="247" t="s">
        <v>224</v>
      </c>
      <c r="B152" s="250" t="s">
        <v>225</v>
      </c>
      <c r="C152" s="259" t="s">
        <v>5</v>
      </c>
      <c r="D152" s="260"/>
      <c r="E152" s="260"/>
      <c r="F152" s="260"/>
      <c r="G152" s="260"/>
      <c r="H152" s="260"/>
      <c r="I152" s="260"/>
      <c r="J152" s="260"/>
      <c r="K152" s="260"/>
      <c r="L152" s="261"/>
    </row>
    <row r="153" spans="1:12" ht="13.8" thickBot="1">
      <c r="A153" s="248"/>
      <c r="B153" s="257"/>
      <c r="C153" s="253">
        <v>2013</v>
      </c>
      <c r="D153" s="254"/>
      <c r="E153" s="262">
        <v>2014</v>
      </c>
      <c r="F153" s="254"/>
      <c r="G153" s="253">
        <v>2015</v>
      </c>
      <c r="H153" s="254"/>
      <c r="I153" s="253">
        <v>2016</v>
      </c>
      <c r="J153" s="262"/>
      <c r="K153" s="253">
        <v>2017</v>
      </c>
      <c r="L153" s="254"/>
    </row>
    <row r="154" spans="1:12" ht="13.8" thickBot="1">
      <c r="A154" s="249"/>
      <c r="B154" s="258"/>
      <c r="C154" s="170" t="s">
        <v>221</v>
      </c>
      <c r="D154" s="171" t="s">
        <v>222</v>
      </c>
      <c r="E154" s="172" t="s">
        <v>221</v>
      </c>
      <c r="F154" s="173" t="s">
        <v>222</v>
      </c>
      <c r="G154" s="174" t="s">
        <v>221</v>
      </c>
      <c r="H154" s="175" t="s">
        <v>222</v>
      </c>
      <c r="I154" s="170" t="s">
        <v>221</v>
      </c>
      <c r="J154" s="171" t="s">
        <v>222</v>
      </c>
      <c r="K154" s="170" t="s">
        <v>221</v>
      </c>
      <c r="L154" s="175" t="s">
        <v>222</v>
      </c>
    </row>
    <row r="155" spans="1:12" ht="14.4" thickBot="1">
      <c r="A155" s="176" t="s">
        <v>127</v>
      </c>
      <c r="B155" s="177" t="s">
        <v>289</v>
      </c>
      <c r="C155" s="178"/>
      <c r="D155" s="179"/>
      <c r="E155" s="178"/>
      <c r="F155" s="180"/>
      <c r="G155" s="181"/>
      <c r="H155" s="180"/>
      <c r="I155" s="178"/>
      <c r="J155" s="182"/>
      <c r="K155" s="183"/>
      <c r="L155" s="183"/>
    </row>
    <row r="156" spans="1:12" ht="13.8">
      <c r="A156" s="184" t="s">
        <v>126</v>
      </c>
      <c r="B156" s="185" t="s">
        <v>13</v>
      </c>
      <c r="C156" s="161"/>
      <c r="D156" s="186"/>
      <c r="E156" s="161"/>
      <c r="F156" s="187"/>
      <c r="G156" s="188"/>
      <c r="H156" s="187"/>
      <c r="I156" s="161"/>
      <c r="J156" s="186"/>
      <c r="K156" s="161"/>
      <c r="L156" s="161"/>
    </row>
    <row r="157" spans="1:12" ht="13.8">
      <c r="A157" s="189" t="s">
        <v>125</v>
      </c>
      <c r="B157" s="190" t="s">
        <v>14</v>
      </c>
      <c r="C157" s="161"/>
      <c r="D157" s="186"/>
      <c r="E157" s="161"/>
      <c r="F157" s="187"/>
      <c r="G157" s="188"/>
      <c r="H157" s="187"/>
      <c r="I157" s="161"/>
      <c r="J157" s="186"/>
      <c r="K157" s="161"/>
      <c r="L157" s="187"/>
    </row>
    <row r="158" spans="1:12" ht="13.8">
      <c r="A158" s="189" t="s">
        <v>107</v>
      </c>
      <c r="B158" s="191" t="s">
        <v>15</v>
      </c>
      <c r="C158" s="161">
        <v>77943669.902912617</v>
      </c>
      <c r="D158" s="186">
        <v>0</v>
      </c>
      <c r="E158" s="192">
        <v>75673465.925157875</v>
      </c>
      <c r="F158" s="192">
        <v>0</v>
      </c>
      <c r="G158" s="188">
        <v>70636979.999268815</v>
      </c>
      <c r="H158" s="187">
        <v>0</v>
      </c>
      <c r="I158" s="77">
        <v>64015242.669894494</v>
      </c>
      <c r="J158" s="186">
        <v>0</v>
      </c>
      <c r="K158" s="77">
        <v>56324512.874765635</v>
      </c>
      <c r="L158" s="187">
        <v>0</v>
      </c>
    </row>
    <row r="159" spans="1:12" ht="13.8">
      <c r="A159" s="193" t="s">
        <v>108</v>
      </c>
      <c r="B159" s="194" t="s">
        <v>16</v>
      </c>
      <c r="C159" s="192">
        <v>0</v>
      </c>
      <c r="D159" s="186">
        <v>0</v>
      </c>
      <c r="E159" s="192">
        <v>0</v>
      </c>
      <c r="F159" s="192">
        <v>0</v>
      </c>
      <c r="G159" s="188">
        <v>0</v>
      </c>
      <c r="H159" s="187">
        <v>0</v>
      </c>
      <c r="I159" s="77">
        <v>0</v>
      </c>
      <c r="J159" s="186">
        <v>0</v>
      </c>
      <c r="K159" s="77">
        <v>0</v>
      </c>
      <c r="L159" s="187">
        <v>0</v>
      </c>
    </row>
    <row r="160" spans="1:12" ht="13.8">
      <c r="A160" s="189" t="s">
        <v>109</v>
      </c>
      <c r="B160" s="191" t="s">
        <v>17</v>
      </c>
      <c r="C160" s="192">
        <v>0</v>
      </c>
      <c r="D160" s="186">
        <v>0</v>
      </c>
      <c r="E160" s="192">
        <v>0</v>
      </c>
      <c r="F160" s="192">
        <v>0</v>
      </c>
      <c r="G160" s="188">
        <v>0</v>
      </c>
      <c r="H160" s="187">
        <v>0</v>
      </c>
      <c r="I160" s="77">
        <v>0</v>
      </c>
      <c r="J160" s="186">
        <v>0</v>
      </c>
      <c r="K160" s="77">
        <v>0</v>
      </c>
      <c r="L160" s="187">
        <v>0</v>
      </c>
    </row>
    <row r="161" spans="1:12" ht="13.8">
      <c r="A161" s="189" t="s">
        <v>110</v>
      </c>
      <c r="B161" s="191" t="s">
        <v>18</v>
      </c>
      <c r="C161" s="192">
        <v>0</v>
      </c>
      <c r="D161" s="186">
        <v>0</v>
      </c>
      <c r="E161" s="192">
        <v>0</v>
      </c>
      <c r="F161" s="192">
        <v>0</v>
      </c>
      <c r="G161" s="188">
        <v>0</v>
      </c>
      <c r="H161" s="187">
        <v>0</v>
      </c>
      <c r="I161" s="77">
        <v>0</v>
      </c>
      <c r="J161" s="186">
        <v>0</v>
      </c>
      <c r="K161" s="77">
        <v>0</v>
      </c>
      <c r="L161" s="187">
        <v>0</v>
      </c>
    </row>
    <row r="162" spans="1:12" ht="13.8">
      <c r="A162" s="189" t="s">
        <v>111</v>
      </c>
      <c r="B162" s="191" t="s">
        <v>19</v>
      </c>
      <c r="C162" s="192">
        <v>0</v>
      </c>
      <c r="D162" s="186">
        <v>0</v>
      </c>
      <c r="E162" s="192">
        <v>0</v>
      </c>
      <c r="F162" s="192">
        <v>0</v>
      </c>
      <c r="G162" s="188">
        <v>0</v>
      </c>
      <c r="H162" s="187">
        <v>0</v>
      </c>
      <c r="I162" s="77">
        <v>0</v>
      </c>
      <c r="J162" s="186">
        <v>0</v>
      </c>
      <c r="K162" s="77">
        <v>0</v>
      </c>
      <c r="L162" s="187">
        <v>0</v>
      </c>
    </row>
    <row r="163" spans="1:12" ht="13.8">
      <c r="A163" s="189" t="s">
        <v>112</v>
      </c>
      <c r="B163" s="194" t="s">
        <v>20</v>
      </c>
      <c r="C163" s="192">
        <v>2273357.2815533979</v>
      </c>
      <c r="D163" s="186">
        <v>0</v>
      </c>
      <c r="E163" s="192">
        <v>2207142.9917994151</v>
      </c>
      <c r="F163" s="192">
        <v>0</v>
      </c>
      <c r="G163" s="188">
        <v>2060245.4699439136</v>
      </c>
      <c r="H163" s="187">
        <v>0</v>
      </c>
      <c r="I163" s="77">
        <v>1867111.4438835816</v>
      </c>
      <c r="J163" s="186">
        <v>0</v>
      </c>
      <c r="K163" s="77">
        <v>1642798.4675765405</v>
      </c>
      <c r="L163" s="187">
        <v>0</v>
      </c>
    </row>
    <row r="164" spans="1:12" ht="13.8">
      <c r="A164" s="189" t="s">
        <v>113</v>
      </c>
      <c r="B164" s="194" t="s">
        <v>21</v>
      </c>
      <c r="C164" s="192">
        <v>0</v>
      </c>
      <c r="D164" s="186">
        <v>0</v>
      </c>
      <c r="E164" s="192">
        <v>0</v>
      </c>
      <c r="F164" s="192">
        <v>0</v>
      </c>
      <c r="G164" s="188">
        <v>0</v>
      </c>
      <c r="H164" s="187">
        <v>0</v>
      </c>
      <c r="I164" s="77">
        <v>0</v>
      </c>
      <c r="J164" s="186">
        <v>0</v>
      </c>
      <c r="K164" s="77">
        <v>0</v>
      </c>
      <c r="L164" s="187">
        <v>0</v>
      </c>
    </row>
    <row r="165" spans="1:12" ht="13.8">
      <c r="A165" s="189" t="s">
        <v>113</v>
      </c>
      <c r="B165" s="194" t="s">
        <v>22</v>
      </c>
      <c r="C165" s="192">
        <v>3216545.631067961</v>
      </c>
      <c r="D165" s="186">
        <v>0</v>
      </c>
      <c r="E165" s="192">
        <v>3122859.8359883116</v>
      </c>
      <c r="F165" s="192">
        <v>0</v>
      </c>
      <c r="G165" s="188">
        <v>2915016.314878352</v>
      </c>
      <c r="H165" s="187">
        <v>0</v>
      </c>
      <c r="I165" s="77">
        <v>2641753.3250369835</v>
      </c>
      <c r="J165" s="186">
        <v>0</v>
      </c>
      <c r="K165" s="77">
        <v>2324375.6168400343</v>
      </c>
      <c r="L165" s="187">
        <v>0</v>
      </c>
    </row>
    <row r="166" spans="1:12" ht="13.8">
      <c r="A166" s="189" t="s">
        <v>114</v>
      </c>
      <c r="B166" s="191" t="s">
        <v>23</v>
      </c>
      <c r="C166" s="192">
        <v>7167955.3398058247</v>
      </c>
      <c r="D166" s="186">
        <v>0</v>
      </c>
      <c r="E166" s="192">
        <v>6959179.941559053</v>
      </c>
      <c r="F166" s="192">
        <v>0</v>
      </c>
      <c r="G166" s="188">
        <v>6496008.189044686</v>
      </c>
      <c r="H166" s="187">
        <v>0</v>
      </c>
      <c r="I166" s="77">
        <v>5887051.5219028611</v>
      </c>
      <c r="J166" s="186">
        <v>0</v>
      </c>
      <c r="K166" s="77">
        <v>5179786.8040538793</v>
      </c>
      <c r="L166" s="187">
        <v>0</v>
      </c>
    </row>
    <row r="167" spans="1:12" ht="13.8">
      <c r="A167" s="189" t="s">
        <v>115</v>
      </c>
      <c r="B167" s="191" t="s">
        <v>24</v>
      </c>
      <c r="C167" s="192">
        <v>3476399.9999999995</v>
      </c>
      <c r="D167" s="186">
        <v>0</v>
      </c>
      <c r="E167" s="192">
        <v>3375145.6310679605</v>
      </c>
      <c r="F167" s="192">
        <v>0</v>
      </c>
      <c r="G167" s="188">
        <v>3150511.1008415818</v>
      </c>
      <c r="H167" s="187">
        <v>0</v>
      </c>
      <c r="I167" s="77">
        <v>2855172.0735605909</v>
      </c>
      <c r="J167" s="186">
        <v>0</v>
      </c>
      <c r="K167" s="77">
        <v>2512154.4418133479</v>
      </c>
      <c r="L167" s="187">
        <v>0</v>
      </c>
    </row>
    <row r="168" spans="1:12" ht="13.8">
      <c r="A168" s="189" t="s">
        <v>116</v>
      </c>
      <c r="B168" s="191" t="s">
        <v>25</v>
      </c>
      <c r="C168" s="192">
        <v>0</v>
      </c>
      <c r="D168" s="186">
        <v>0</v>
      </c>
      <c r="E168" s="192">
        <v>0</v>
      </c>
      <c r="F168" s="192">
        <v>0</v>
      </c>
      <c r="G168" s="188">
        <v>0</v>
      </c>
      <c r="H168" s="187">
        <v>0</v>
      </c>
      <c r="I168" s="77">
        <v>0</v>
      </c>
      <c r="J168" s="186">
        <v>0</v>
      </c>
      <c r="K168" s="77">
        <v>0</v>
      </c>
      <c r="L168" s="187">
        <v>0</v>
      </c>
    </row>
    <row r="169" spans="1:12" ht="13.8">
      <c r="A169" s="189" t="s">
        <v>117</v>
      </c>
      <c r="B169" s="191" t="s">
        <v>26</v>
      </c>
      <c r="C169" s="192">
        <v>0</v>
      </c>
      <c r="D169" s="186">
        <v>0</v>
      </c>
      <c r="E169" s="192">
        <v>0</v>
      </c>
      <c r="F169" s="192">
        <v>0</v>
      </c>
      <c r="G169" s="188">
        <v>0</v>
      </c>
      <c r="H169" s="187">
        <v>0</v>
      </c>
      <c r="I169" s="77">
        <v>0</v>
      </c>
      <c r="J169" s="186">
        <v>0</v>
      </c>
      <c r="K169" s="77">
        <v>0</v>
      </c>
      <c r="L169" s="187">
        <v>0</v>
      </c>
    </row>
    <row r="170" spans="1:12" ht="13.8">
      <c r="A170" s="193"/>
      <c r="B170" s="195" t="s">
        <v>301</v>
      </c>
      <c r="C170" s="192">
        <v>2360088.3495145626</v>
      </c>
      <c r="D170" s="186">
        <v>0</v>
      </c>
      <c r="E170" s="192">
        <v>2291347.9121500608</v>
      </c>
      <c r="F170" s="192">
        <v>0</v>
      </c>
      <c r="G170" s="188">
        <v>2138846.089090012</v>
      </c>
      <c r="H170" s="187">
        <v>0</v>
      </c>
      <c r="I170" s="77">
        <v>1938343.7885944329</v>
      </c>
      <c r="J170" s="186">
        <v>0</v>
      </c>
      <c r="K170" s="77">
        <v>1705473.0267819988</v>
      </c>
      <c r="L170" s="187">
        <v>0</v>
      </c>
    </row>
    <row r="171" spans="1:12" ht="13.8">
      <c r="A171" s="193"/>
      <c r="B171" s="195" t="s">
        <v>300</v>
      </c>
      <c r="C171" s="192">
        <v>0</v>
      </c>
      <c r="D171" s="186">
        <v>0</v>
      </c>
      <c r="E171" s="192">
        <v>0</v>
      </c>
      <c r="F171" s="192">
        <v>0</v>
      </c>
      <c r="G171" s="188">
        <v>0</v>
      </c>
      <c r="H171" s="187">
        <v>0</v>
      </c>
      <c r="I171" s="77">
        <v>0</v>
      </c>
      <c r="J171" s="186">
        <v>0</v>
      </c>
      <c r="K171" s="77">
        <v>0</v>
      </c>
      <c r="L171" s="187">
        <v>0</v>
      </c>
    </row>
    <row r="172" spans="1:12" ht="13.8">
      <c r="A172" s="193"/>
      <c r="B172" s="195" t="s">
        <v>27</v>
      </c>
      <c r="C172" s="161">
        <v>0</v>
      </c>
      <c r="D172" s="186">
        <v>0</v>
      </c>
      <c r="E172" s="192">
        <v>0</v>
      </c>
      <c r="F172" s="192">
        <v>0</v>
      </c>
      <c r="G172" s="188">
        <v>0</v>
      </c>
      <c r="H172" s="187">
        <v>0</v>
      </c>
      <c r="I172" s="77">
        <v>0</v>
      </c>
      <c r="J172" s="186">
        <v>0</v>
      </c>
      <c r="K172" s="77">
        <v>0</v>
      </c>
      <c r="L172" s="187">
        <v>0</v>
      </c>
    </row>
    <row r="173" spans="1:12" ht="13.8">
      <c r="A173" s="193"/>
      <c r="B173" s="195" t="s">
        <v>27</v>
      </c>
      <c r="C173" s="161">
        <v>0</v>
      </c>
      <c r="D173" s="186">
        <v>0</v>
      </c>
      <c r="E173" s="192">
        <v>0</v>
      </c>
      <c r="F173" s="192">
        <v>0</v>
      </c>
      <c r="G173" s="188">
        <v>0</v>
      </c>
      <c r="H173" s="187">
        <v>0</v>
      </c>
      <c r="I173" s="77">
        <v>0</v>
      </c>
      <c r="J173" s="186">
        <v>0</v>
      </c>
      <c r="K173" s="77">
        <v>0</v>
      </c>
      <c r="L173" s="187">
        <v>0</v>
      </c>
    </row>
    <row r="174" spans="1:12" ht="13.8">
      <c r="A174" s="193"/>
      <c r="B174" s="195" t="s">
        <v>27</v>
      </c>
      <c r="C174" s="161">
        <v>0</v>
      </c>
      <c r="D174" s="186">
        <v>0</v>
      </c>
      <c r="E174" s="192">
        <v>0</v>
      </c>
      <c r="F174" s="192">
        <v>0</v>
      </c>
      <c r="G174" s="188">
        <v>0</v>
      </c>
      <c r="H174" s="187">
        <v>0</v>
      </c>
      <c r="I174" s="77">
        <v>0</v>
      </c>
      <c r="J174" s="186">
        <v>0</v>
      </c>
      <c r="K174" s="77">
        <v>0</v>
      </c>
      <c r="L174" s="187">
        <v>0</v>
      </c>
    </row>
    <row r="175" spans="1:12" ht="13.8">
      <c r="A175" s="193"/>
      <c r="B175" s="195" t="s">
        <v>27</v>
      </c>
      <c r="C175" s="161">
        <v>0</v>
      </c>
      <c r="D175" s="186">
        <v>0</v>
      </c>
      <c r="E175" s="192">
        <v>0</v>
      </c>
      <c r="F175" s="192">
        <v>0</v>
      </c>
      <c r="G175" s="188">
        <v>0</v>
      </c>
      <c r="H175" s="187">
        <v>0</v>
      </c>
      <c r="I175" s="77">
        <v>0</v>
      </c>
      <c r="J175" s="186">
        <v>0</v>
      </c>
      <c r="K175" s="77">
        <v>0</v>
      </c>
      <c r="L175" s="187">
        <v>0</v>
      </c>
    </row>
    <row r="176" spans="1:12" ht="13.8">
      <c r="A176" s="189" t="s">
        <v>226</v>
      </c>
      <c r="B176" s="196" t="s">
        <v>28</v>
      </c>
      <c r="C176" s="161">
        <v>0</v>
      </c>
      <c r="D176" s="186">
        <v>0</v>
      </c>
      <c r="E176" s="192">
        <v>0</v>
      </c>
      <c r="F176" s="192">
        <v>0</v>
      </c>
      <c r="G176" s="188">
        <v>0</v>
      </c>
      <c r="H176" s="187">
        <v>0</v>
      </c>
      <c r="I176" s="77">
        <v>0</v>
      </c>
      <c r="J176" s="186">
        <v>0</v>
      </c>
      <c r="K176" s="77">
        <v>0</v>
      </c>
      <c r="L176" s="187">
        <v>0</v>
      </c>
    </row>
    <row r="177" spans="1:12" ht="13.8">
      <c r="A177" s="189" t="s">
        <v>251</v>
      </c>
      <c r="B177" s="194" t="s">
        <v>29</v>
      </c>
      <c r="C177" s="161">
        <v>0</v>
      </c>
      <c r="D177" s="186">
        <v>0</v>
      </c>
      <c r="E177" s="192">
        <v>0</v>
      </c>
      <c r="F177" s="192">
        <v>0</v>
      </c>
      <c r="G177" s="188">
        <v>0</v>
      </c>
      <c r="H177" s="187">
        <v>0</v>
      </c>
      <c r="I177" s="77">
        <v>0</v>
      </c>
      <c r="J177" s="186">
        <v>0</v>
      </c>
      <c r="K177" s="77">
        <v>0</v>
      </c>
      <c r="L177" s="187">
        <v>0</v>
      </c>
    </row>
    <row r="178" spans="1:12" ht="13.8">
      <c r="A178" s="189" t="s">
        <v>252</v>
      </c>
      <c r="B178" s="194" t="s">
        <v>30</v>
      </c>
      <c r="C178" s="161">
        <v>0</v>
      </c>
      <c r="D178" s="186">
        <v>0</v>
      </c>
      <c r="E178" s="192">
        <v>0</v>
      </c>
      <c r="F178" s="192">
        <v>0</v>
      </c>
      <c r="G178" s="188">
        <v>0</v>
      </c>
      <c r="H178" s="187">
        <v>0</v>
      </c>
      <c r="I178" s="77">
        <v>0</v>
      </c>
      <c r="J178" s="186">
        <v>0</v>
      </c>
      <c r="K178" s="77">
        <v>0</v>
      </c>
      <c r="L178" s="187">
        <v>0</v>
      </c>
    </row>
    <row r="179" spans="1:12" ht="13.8">
      <c r="A179" s="189" t="s">
        <v>253</v>
      </c>
      <c r="B179" s="194" t="s">
        <v>31</v>
      </c>
      <c r="C179" s="161">
        <v>0</v>
      </c>
      <c r="D179" s="186">
        <v>0</v>
      </c>
      <c r="E179" s="192">
        <v>0</v>
      </c>
      <c r="F179" s="192">
        <v>0</v>
      </c>
      <c r="G179" s="188">
        <v>0</v>
      </c>
      <c r="H179" s="187">
        <v>0</v>
      </c>
      <c r="I179" s="77">
        <v>0</v>
      </c>
      <c r="J179" s="186">
        <v>0</v>
      </c>
      <c r="K179" s="77">
        <v>0</v>
      </c>
      <c r="L179" s="187">
        <v>0</v>
      </c>
    </row>
    <row r="180" spans="1:12" ht="13.8">
      <c r="A180" s="189" t="s">
        <v>118</v>
      </c>
      <c r="B180" s="194" t="s">
        <v>32</v>
      </c>
      <c r="C180" s="161">
        <v>427918.44660194172</v>
      </c>
      <c r="D180" s="186">
        <v>0</v>
      </c>
      <c r="E180" s="192">
        <v>446680.38834951457</v>
      </c>
      <c r="F180" s="192">
        <v>0</v>
      </c>
      <c r="G180" s="188">
        <v>416951.34843058221</v>
      </c>
      <c r="H180" s="187">
        <v>0</v>
      </c>
      <c r="I180" s="77">
        <v>377864.99014538474</v>
      </c>
      <c r="J180" s="186">
        <v>0</v>
      </c>
      <c r="K180" s="77">
        <v>332468.6530068572</v>
      </c>
      <c r="L180" s="187">
        <v>0</v>
      </c>
    </row>
    <row r="181" spans="1:12" ht="13.8">
      <c r="A181" s="189" t="s">
        <v>254</v>
      </c>
      <c r="B181" s="194" t="s">
        <v>33</v>
      </c>
      <c r="C181" s="161">
        <v>0</v>
      </c>
      <c r="D181" s="186">
        <v>0</v>
      </c>
      <c r="E181" s="192">
        <v>0</v>
      </c>
      <c r="F181" s="192">
        <v>0</v>
      </c>
      <c r="G181" s="188">
        <v>0</v>
      </c>
      <c r="H181" s="187">
        <v>0</v>
      </c>
      <c r="I181" s="77">
        <v>0</v>
      </c>
      <c r="J181" s="186">
        <v>0</v>
      </c>
      <c r="K181" s="77">
        <v>0</v>
      </c>
      <c r="L181" s="187">
        <v>0</v>
      </c>
    </row>
    <row r="182" spans="1:12" ht="13.8">
      <c r="A182" s="189" t="s">
        <v>255</v>
      </c>
      <c r="B182" s="194" t="s">
        <v>34</v>
      </c>
      <c r="C182" s="161">
        <v>0</v>
      </c>
      <c r="D182" s="186">
        <v>0</v>
      </c>
      <c r="E182" s="192">
        <v>0</v>
      </c>
      <c r="F182" s="192">
        <v>0</v>
      </c>
      <c r="G182" s="188">
        <v>0</v>
      </c>
      <c r="H182" s="187">
        <v>0</v>
      </c>
      <c r="I182" s="77">
        <v>0</v>
      </c>
      <c r="J182" s="186">
        <v>0</v>
      </c>
      <c r="K182" s="77">
        <v>0</v>
      </c>
      <c r="L182" s="187">
        <v>0</v>
      </c>
    </row>
    <row r="183" spans="1:12" ht="13.8">
      <c r="A183" s="193"/>
      <c r="B183" s="195" t="s">
        <v>27</v>
      </c>
      <c r="C183" s="161">
        <v>0</v>
      </c>
      <c r="D183" s="186">
        <v>0</v>
      </c>
      <c r="E183" s="192">
        <v>0</v>
      </c>
      <c r="F183" s="192">
        <v>0</v>
      </c>
      <c r="G183" s="188">
        <v>0</v>
      </c>
      <c r="H183" s="187">
        <v>0</v>
      </c>
      <c r="I183" s="77">
        <v>0</v>
      </c>
      <c r="J183" s="186">
        <v>0</v>
      </c>
      <c r="K183" s="77">
        <v>0</v>
      </c>
      <c r="L183" s="187">
        <v>0</v>
      </c>
    </row>
    <row r="184" spans="1:12" ht="13.8">
      <c r="A184" s="193"/>
      <c r="B184" s="195" t="s">
        <v>27</v>
      </c>
      <c r="C184" s="161">
        <v>0</v>
      </c>
      <c r="D184" s="186">
        <v>0</v>
      </c>
      <c r="E184" s="192">
        <v>0</v>
      </c>
      <c r="F184" s="192">
        <v>0</v>
      </c>
      <c r="G184" s="188">
        <v>0</v>
      </c>
      <c r="H184" s="187">
        <v>0</v>
      </c>
      <c r="I184" s="77">
        <v>0</v>
      </c>
      <c r="J184" s="186">
        <v>0</v>
      </c>
      <c r="K184" s="77">
        <v>0</v>
      </c>
      <c r="L184" s="187">
        <v>0</v>
      </c>
    </row>
    <row r="185" spans="1:12" ht="13.8">
      <c r="A185" s="193"/>
      <c r="B185" s="195" t="s">
        <v>27</v>
      </c>
      <c r="C185" s="161">
        <v>0</v>
      </c>
      <c r="D185" s="186">
        <v>0</v>
      </c>
      <c r="E185" s="192">
        <v>0</v>
      </c>
      <c r="F185" s="192">
        <v>0</v>
      </c>
      <c r="G185" s="188">
        <v>0</v>
      </c>
      <c r="H185" s="187">
        <v>0</v>
      </c>
      <c r="I185" s="77">
        <v>0</v>
      </c>
      <c r="J185" s="186">
        <v>0</v>
      </c>
      <c r="K185" s="77">
        <v>0</v>
      </c>
      <c r="L185" s="187">
        <v>0</v>
      </c>
    </row>
    <row r="186" spans="1:12" ht="13.8">
      <c r="A186" s="189" t="s">
        <v>119</v>
      </c>
      <c r="B186" s="190" t="s">
        <v>35</v>
      </c>
      <c r="C186" s="161">
        <v>0</v>
      </c>
      <c r="D186" s="186">
        <v>0</v>
      </c>
      <c r="E186" s="192">
        <v>0</v>
      </c>
      <c r="F186" s="192">
        <v>0</v>
      </c>
      <c r="G186" s="188">
        <v>0</v>
      </c>
      <c r="H186" s="187">
        <v>0</v>
      </c>
      <c r="I186" s="77">
        <v>0</v>
      </c>
      <c r="J186" s="186">
        <v>0</v>
      </c>
      <c r="K186" s="77">
        <v>0</v>
      </c>
      <c r="L186" s="187">
        <v>0</v>
      </c>
    </row>
    <row r="187" spans="1:12" ht="13.8">
      <c r="A187" s="189" t="s">
        <v>120</v>
      </c>
      <c r="B187" s="197" t="s">
        <v>36</v>
      </c>
      <c r="C187" s="161">
        <v>0</v>
      </c>
      <c r="D187" s="186">
        <v>0</v>
      </c>
      <c r="E187" s="192">
        <v>0</v>
      </c>
      <c r="F187" s="192">
        <v>0</v>
      </c>
      <c r="G187" s="188">
        <v>0</v>
      </c>
      <c r="H187" s="187">
        <v>0</v>
      </c>
      <c r="I187" s="77">
        <v>0</v>
      </c>
      <c r="J187" s="186">
        <v>0</v>
      </c>
      <c r="K187" s="77">
        <v>0</v>
      </c>
      <c r="L187" s="187">
        <v>0</v>
      </c>
    </row>
    <row r="188" spans="1:12" ht="13.8">
      <c r="A188" s="189" t="s">
        <v>121</v>
      </c>
      <c r="B188" s="194" t="s">
        <v>37</v>
      </c>
      <c r="C188" s="161">
        <v>0</v>
      </c>
      <c r="D188" s="186">
        <v>0</v>
      </c>
      <c r="E188" s="192">
        <v>0</v>
      </c>
      <c r="F188" s="192">
        <v>0</v>
      </c>
      <c r="G188" s="188">
        <v>0</v>
      </c>
      <c r="H188" s="187">
        <v>0</v>
      </c>
      <c r="I188" s="77">
        <v>0</v>
      </c>
      <c r="J188" s="186">
        <v>0</v>
      </c>
      <c r="K188" s="77">
        <v>0</v>
      </c>
      <c r="L188" s="187">
        <v>0</v>
      </c>
    </row>
    <row r="189" spans="1:12" ht="13.8">
      <c r="A189" s="189" t="s">
        <v>122</v>
      </c>
      <c r="B189" s="194" t="s">
        <v>38</v>
      </c>
      <c r="C189" s="192">
        <v>2253388.3495145631</v>
      </c>
      <c r="D189" s="186">
        <v>0</v>
      </c>
      <c r="E189" s="192">
        <v>2827787.7274012626</v>
      </c>
      <c r="F189" s="192">
        <v>0</v>
      </c>
      <c r="G189" s="188">
        <v>2745424.9780594781</v>
      </c>
      <c r="H189" s="187">
        <v>0</v>
      </c>
      <c r="I189" s="188">
        <v>2665461.1437470661</v>
      </c>
      <c r="J189" s="186">
        <v>0</v>
      </c>
      <c r="K189" s="188">
        <v>2587826.3531524912</v>
      </c>
      <c r="L189" s="187">
        <v>0</v>
      </c>
    </row>
    <row r="190" spans="1:12" ht="13.8">
      <c r="A190" s="189" t="s">
        <v>123</v>
      </c>
      <c r="B190" s="194" t="s">
        <v>39</v>
      </c>
      <c r="C190" s="192">
        <v>60164272.815533973</v>
      </c>
      <c r="D190" s="186">
        <v>0</v>
      </c>
      <c r="E190" s="192">
        <v>56555754.548025258</v>
      </c>
      <c r="F190" s="192">
        <v>0</v>
      </c>
      <c r="G190" s="188">
        <v>54908499.561189562</v>
      </c>
      <c r="H190" s="187">
        <v>0</v>
      </c>
      <c r="I190" s="188">
        <v>53309222.874941319</v>
      </c>
      <c r="J190" s="186">
        <v>0</v>
      </c>
      <c r="K190" s="188">
        <v>51756527.063049823</v>
      </c>
      <c r="L190" s="187">
        <v>0</v>
      </c>
    </row>
    <row r="191" spans="1:12" ht="13.8">
      <c r="A191" s="189" t="s">
        <v>124</v>
      </c>
      <c r="B191" s="195" t="s">
        <v>309</v>
      </c>
      <c r="C191" s="192">
        <v>69354482.524271831</v>
      </c>
      <c r="D191" s="186">
        <v>0</v>
      </c>
      <c r="E191" s="192">
        <v>56023298.143086053</v>
      </c>
      <c r="F191" s="192">
        <v>0</v>
      </c>
      <c r="G191" s="188">
        <v>45757082.967657968</v>
      </c>
      <c r="H191" s="187">
        <v>0</v>
      </c>
      <c r="I191" s="188">
        <v>44424352.39578443</v>
      </c>
      <c r="J191" s="186">
        <v>0</v>
      </c>
      <c r="K191" s="188">
        <v>43130439.219208181</v>
      </c>
      <c r="L191" s="187">
        <v>0</v>
      </c>
    </row>
    <row r="192" spans="1:12" ht="13.8">
      <c r="A192" s="189" t="s">
        <v>128</v>
      </c>
      <c r="B192" s="190" t="s">
        <v>41</v>
      </c>
      <c r="C192" s="161">
        <v>0</v>
      </c>
      <c r="D192" s="186">
        <v>0</v>
      </c>
      <c r="E192" s="192">
        <v>0</v>
      </c>
      <c r="F192" s="192">
        <v>0</v>
      </c>
      <c r="G192" s="188">
        <v>0</v>
      </c>
      <c r="H192" s="187">
        <v>0</v>
      </c>
      <c r="I192" s="77">
        <v>0</v>
      </c>
      <c r="J192" s="186">
        <v>0</v>
      </c>
      <c r="K192" s="77">
        <v>0</v>
      </c>
      <c r="L192" s="187">
        <v>0</v>
      </c>
    </row>
    <row r="193" spans="1:12" ht="13.8">
      <c r="A193" s="189" t="s">
        <v>129</v>
      </c>
      <c r="B193" s="197" t="s">
        <v>42</v>
      </c>
      <c r="C193" s="192">
        <v>6530721.3592233006</v>
      </c>
      <c r="D193" s="186">
        <v>0</v>
      </c>
      <c r="E193" s="192">
        <v>6340506.1740032043</v>
      </c>
      <c r="F193" s="192">
        <v>0</v>
      </c>
      <c r="G193" s="188">
        <v>5918510.5680405693</v>
      </c>
      <c r="H193" s="187">
        <v>0</v>
      </c>
      <c r="I193" s="77">
        <v>5363690.3823092943</v>
      </c>
      <c r="J193" s="186">
        <v>0</v>
      </c>
      <c r="K193" s="77">
        <v>4719301.7693067873</v>
      </c>
      <c r="L193" s="187">
        <v>0</v>
      </c>
    </row>
    <row r="194" spans="1:12" ht="13.8">
      <c r="A194" s="189" t="s">
        <v>130</v>
      </c>
      <c r="B194" s="191" t="s">
        <v>43</v>
      </c>
      <c r="C194" s="192">
        <v>9512621.3592233006</v>
      </c>
      <c r="D194" s="186">
        <v>0</v>
      </c>
      <c r="E194" s="192">
        <v>9235554.7176925242</v>
      </c>
      <c r="F194" s="192">
        <v>0</v>
      </c>
      <c r="G194" s="188">
        <v>8620877.6867839564</v>
      </c>
      <c r="H194" s="187">
        <v>0</v>
      </c>
      <c r="I194" s="77">
        <v>7812728.9297003662</v>
      </c>
      <c r="J194" s="186">
        <v>0</v>
      </c>
      <c r="K194" s="77">
        <v>6874115.1768672578</v>
      </c>
      <c r="L194" s="187">
        <v>0</v>
      </c>
    </row>
    <row r="195" spans="1:12" ht="13.8">
      <c r="A195" s="189" t="s">
        <v>256</v>
      </c>
      <c r="B195" s="191" t="s">
        <v>44</v>
      </c>
      <c r="C195" s="192">
        <v>6738106.7961165039</v>
      </c>
      <c r="D195" s="186">
        <v>0</v>
      </c>
      <c r="E195" s="192">
        <v>6541851.258365537</v>
      </c>
      <c r="F195" s="192">
        <v>0</v>
      </c>
      <c r="G195" s="188">
        <v>6106455.0281386347</v>
      </c>
      <c r="H195" s="187">
        <v>0</v>
      </c>
      <c r="I195" s="77">
        <v>5534016.3252044255</v>
      </c>
      <c r="J195" s="186">
        <v>0</v>
      </c>
      <c r="K195" s="77">
        <v>4869164.9169476405</v>
      </c>
      <c r="L195" s="187">
        <v>0</v>
      </c>
    </row>
    <row r="196" spans="1:12" ht="13.8">
      <c r="A196" s="189" t="s">
        <v>131</v>
      </c>
      <c r="B196" s="194" t="s">
        <v>45</v>
      </c>
      <c r="C196" s="192">
        <v>1931062.13592233</v>
      </c>
      <c r="D196" s="186">
        <v>0</v>
      </c>
      <c r="E196" s="192">
        <v>1874817.6076915823</v>
      </c>
      <c r="F196" s="192">
        <v>0</v>
      </c>
      <c r="G196" s="188">
        <v>1750038.170417143</v>
      </c>
      <c r="H196" s="187">
        <v>0</v>
      </c>
      <c r="I196" s="77">
        <v>1585983.9727291742</v>
      </c>
      <c r="J196" s="186">
        <v>0</v>
      </c>
      <c r="K196" s="77">
        <v>1395445.3809040531</v>
      </c>
      <c r="L196" s="187">
        <v>0</v>
      </c>
    </row>
    <row r="197" spans="1:12" ht="13.8">
      <c r="A197" s="189" t="s">
        <v>132</v>
      </c>
      <c r="B197" s="194" t="s">
        <v>46</v>
      </c>
      <c r="C197" s="192">
        <v>3440618.4466019413</v>
      </c>
      <c r="D197" s="186">
        <v>0</v>
      </c>
      <c r="E197" s="192">
        <v>3340406.2588368356</v>
      </c>
      <c r="F197" s="192">
        <v>0</v>
      </c>
      <c r="G197" s="188">
        <v>3118083.8251581332</v>
      </c>
      <c r="H197" s="187">
        <v>0</v>
      </c>
      <c r="I197" s="77">
        <v>2825784.6348277763</v>
      </c>
      <c r="J197" s="186">
        <v>0</v>
      </c>
      <c r="K197" s="77">
        <v>2486297.5817558407</v>
      </c>
      <c r="L197" s="187">
        <v>0</v>
      </c>
    </row>
    <row r="198" spans="1:12" ht="13.8">
      <c r="A198" s="189" t="s">
        <v>133</v>
      </c>
      <c r="B198" s="194" t="s">
        <v>47</v>
      </c>
      <c r="C198" s="192">
        <v>2580464.0776699027</v>
      </c>
      <c r="D198" s="186">
        <v>0</v>
      </c>
      <c r="E198" s="192">
        <v>2505304.9297766043</v>
      </c>
      <c r="F198" s="192">
        <v>0</v>
      </c>
      <c r="G198" s="188">
        <v>2338563.0888338406</v>
      </c>
      <c r="H198" s="187">
        <v>0</v>
      </c>
      <c r="I198" s="77">
        <v>2119338.675465825</v>
      </c>
      <c r="J198" s="186">
        <v>0</v>
      </c>
      <c r="K198" s="77">
        <v>1864723.3617127573</v>
      </c>
      <c r="L198" s="187">
        <v>0</v>
      </c>
    </row>
    <row r="199" spans="1:12" ht="13.8">
      <c r="A199" s="189" t="s">
        <v>134</v>
      </c>
      <c r="B199" s="194" t="s">
        <v>48</v>
      </c>
      <c r="C199" s="192">
        <v>1720308.7378640776</v>
      </c>
      <c r="D199" s="186">
        <v>0</v>
      </c>
      <c r="E199" s="192">
        <v>1670202.6581204636</v>
      </c>
      <c r="F199" s="192">
        <v>0</v>
      </c>
      <c r="G199" s="188">
        <v>1559041.4726485868</v>
      </c>
      <c r="H199" s="187">
        <v>0</v>
      </c>
      <c r="I199" s="77">
        <v>1412891.9187239043</v>
      </c>
      <c r="J199" s="186">
        <v>0</v>
      </c>
      <c r="K199" s="77">
        <v>1243148.4400861682</v>
      </c>
      <c r="L199" s="187">
        <v>0</v>
      </c>
    </row>
    <row r="200" spans="1:12" ht="13.8">
      <c r="A200" s="193"/>
      <c r="B200" s="195" t="s">
        <v>306</v>
      </c>
      <c r="C200" s="192">
        <v>736581.55339805817</v>
      </c>
      <c r="D200" s="186">
        <v>0</v>
      </c>
      <c r="E200" s="192">
        <v>715127.72174568742</v>
      </c>
      <c r="F200" s="192">
        <v>0</v>
      </c>
      <c r="G200" s="188">
        <v>667532.03332634876</v>
      </c>
      <c r="H200" s="187">
        <v>0</v>
      </c>
      <c r="I200" s="77">
        <v>604955.43699287041</v>
      </c>
      <c r="J200" s="186">
        <v>0</v>
      </c>
      <c r="K200" s="77">
        <v>532276.67159323068</v>
      </c>
      <c r="L200" s="187">
        <v>0</v>
      </c>
    </row>
    <row r="201" spans="1:12" ht="13.8">
      <c r="A201" s="193"/>
      <c r="B201" s="185" t="s">
        <v>49</v>
      </c>
      <c r="C201" s="161">
        <v>0</v>
      </c>
      <c r="D201" s="186">
        <v>0</v>
      </c>
      <c r="E201" s="192">
        <v>0</v>
      </c>
      <c r="F201" s="192">
        <v>0</v>
      </c>
      <c r="G201" s="188">
        <v>0</v>
      </c>
      <c r="H201" s="187">
        <v>0</v>
      </c>
      <c r="I201" s="77">
        <v>0</v>
      </c>
      <c r="J201" s="186">
        <v>0</v>
      </c>
      <c r="K201" s="77">
        <v>0</v>
      </c>
      <c r="L201" s="187">
        <v>0</v>
      </c>
    </row>
    <row r="202" spans="1:12" ht="13.8">
      <c r="A202" s="189" t="s">
        <v>135</v>
      </c>
      <c r="B202" s="194" t="s">
        <v>50</v>
      </c>
      <c r="C202" s="161">
        <v>0</v>
      </c>
      <c r="D202" s="186">
        <v>0</v>
      </c>
      <c r="E202" s="192">
        <v>0</v>
      </c>
      <c r="F202" s="192">
        <v>0</v>
      </c>
      <c r="G202" s="188">
        <v>0</v>
      </c>
      <c r="H202" s="187">
        <v>0</v>
      </c>
      <c r="I202" s="77">
        <v>0</v>
      </c>
      <c r="J202" s="186">
        <v>0</v>
      </c>
      <c r="K202" s="77">
        <v>0</v>
      </c>
      <c r="L202" s="187">
        <v>0</v>
      </c>
    </row>
    <row r="203" spans="1:12" ht="13.8">
      <c r="A203" s="189" t="s">
        <v>136</v>
      </c>
      <c r="B203" s="194" t="s">
        <v>51</v>
      </c>
      <c r="C203" s="161">
        <v>0</v>
      </c>
      <c r="D203" s="186">
        <v>0</v>
      </c>
      <c r="E203" s="192">
        <v>0</v>
      </c>
      <c r="F203" s="192">
        <v>0</v>
      </c>
      <c r="G203" s="188">
        <v>0</v>
      </c>
      <c r="H203" s="187">
        <v>0</v>
      </c>
      <c r="I203" s="77">
        <v>0</v>
      </c>
      <c r="J203" s="186">
        <v>0</v>
      </c>
      <c r="K203" s="77">
        <v>0</v>
      </c>
      <c r="L203" s="187">
        <v>0</v>
      </c>
    </row>
    <row r="204" spans="1:12" ht="13.8">
      <c r="A204" s="189" t="s">
        <v>137</v>
      </c>
      <c r="B204" s="191" t="s">
        <v>52</v>
      </c>
      <c r="C204" s="161">
        <v>0</v>
      </c>
      <c r="D204" s="186">
        <v>0</v>
      </c>
      <c r="E204" s="192">
        <v>0</v>
      </c>
      <c r="F204" s="192">
        <v>0</v>
      </c>
      <c r="G204" s="188">
        <v>0</v>
      </c>
      <c r="H204" s="187">
        <v>0</v>
      </c>
      <c r="I204" s="77">
        <v>0</v>
      </c>
      <c r="J204" s="186">
        <v>0</v>
      </c>
      <c r="K204" s="77">
        <v>0</v>
      </c>
      <c r="L204" s="187">
        <v>0</v>
      </c>
    </row>
    <row r="205" spans="1:12" ht="13.8">
      <c r="A205" s="189" t="s">
        <v>138</v>
      </c>
      <c r="B205" s="191" t="s">
        <v>53</v>
      </c>
      <c r="C205" s="192">
        <v>0</v>
      </c>
      <c r="D205" s="186">
        <v>0</v>
      </c>
      <c r="E205" s="192">
        <v>0</v>
      </c>
      <c r="F205" s="192">
        <v>0</v>
      </c>
      <c r="G205" s="188">
        <v>0</v>
      </c>
      <c r="H205" s="187">
        <v>0</v>
      </c>
      <c r="I205" s="77">
        <v>0</v>
      </c>
      <c r="J205" s="186">
        <v>0</v>
      </c>
      <c r="K205" s="77">
        <v>0</v>
      </c>
      <c r="L205" s="187">
        <v>0</v>
      </c>
    </row>
    <row r="206" spans="1:12" ht="13.8">
      <c r="A206" s="193"/>
      <c r="B206" s="195" t="s">
        <v>40</v>
      </c>
      <c r="C206" s="161">
        <v>0</v>
      </c>
      <c r="D206" s="186">
        <v>0</v>
      </c>
      <c r="E206" s="192">
        <v>0</v>
      </c>
      <c r="F206" s="192">
        <v>0</v>
      </c>
      <c r="G206" s="188">
        <v>0</v>
      </c>
      <c r="H206" s="187">
        <v>0</v>
      </c>
      <c r="I206" s="77">
        <v>0</v>
      </c>
      <c r="J206" s="186">
        <v>0</v>
      </c>
      <c r="K206" s="77">
        <v>0</v>
      </c>
      <c r="L206" s="187">
        <v>0</v>
      </c>
    </row>
    <row r="207" spans="1:12" ht="13.8">
      <c r="A207" s="189" t="s">
        <v>139</v>
      </c>
      <c r="B207" s="185" t="s">
        <v>54</v>
      </c>
      <c r="C207" s="198">
        <v>0</v>
      </c>
      <c r="D207" s="199">
        <v>0</v>
      </c>
      <c r="E207" s="192">
        <v>0</v>
      </c>
      <c r="F207" s="192">
        <v>0</v>
      </c>
      <c r="G207" s="188">
        <v>0</v>
      </c>
      <c r="H207" s="187">
        <v>0</v>
      </c>
      <c r="I207" s="77">
        <v>0</v>
      </c>
      <c r="J207" s="186">
        <v>0</v>
      </c>
      <c r="K207" s="77">
        <v>0</v>
      </c>
      <c r="L207" s="187">
        <v>0</v>
      </c>
    </row>
    <row r="208" spans="1:12" ht="13.8">
      <c r="A208" s="189" t="s">
        <v>140</v>
      </c>
      <c r="B208" s="190" t="s">
        <v>55</v>
      </c>
      <c r="C208" s="161">
        <v>0</v>
      </c>
      <c r="D208" s="186">
        <v>0</v>
      </c>
      <c r="E208" s="192">
        <v>0</v>
      </c>
      <c r="F208" s="192">
        <v>0</v>
      </c>
      <c r="G208" s="188">
        <v>0</v>
      </c>
      <c r="H208" s="187">
        <v>0</v>
      </c>
      <c r="I208" s="77">
        <v>0</v>
      </c>
      <c r="J208" s="186">
        <v>0</v>
      </c>
      <c r="K208" s="77">
        <v>0</v>
      </c>
      <c r="L208" s="187">
        <v>0</v>
      </c>
    </row>
    <row r="209" spans="1:12" ht="13.8">
      <c r="A209" s="189" t="s">
        <v>227</v>
      </c>
      <c r="B209" s="191" t="s">
        <v>56</v>
      </c>
      <c r="C209" s="161">
        <v>0</v>
      </c>
      <c r="D209" s="186">
        <v>0</v>
      </c>
      <c r="E209" s="192">
        <v>0</v>
      </c>
      <c r="F209" s="192">
        <v>0</v>
      </c>
      <c r="G209" s="188">
        <v>0</v>
      </c>
      <c r="H209" s="187">
        <v>0</v>
      </c>
      <c r="I209" s="77">
        <v>0</v>
      </c>
      <c r="J209" s="186">
        <v>0</v>
      </c>
      <c r="K209" s="77">
        <v>0</v>
      </c>
      <c r="L209" s="187">
        <v>0</v>
      </c>
    </row>
    <row r="210" spans="1:12" ht="13.8">
      <c r="A210" s="189" t="s">
        <v>141</v>
      </c>
      <c r="B210" s="191" t="s">
        <v>57</v>
      </c>
      <c r="C210" s="161">
        <v>0</v>
      </c>
      <c r="D210" s="186">
        <v>0</v>
      </c>
      <c r="E210" s="192">
        <v>0</v>
      </c>
      <c r="F210" s="192">
        <v>0</v>
      </c>
      <c r="G210" s="188">
        <v>0</v>
      </c>
      <c r="H210" s="187">
        <v>0</v>
      </c>
      <c r="I210" s="77">
        <v>0</v>
      </c>
      <c r="J210" s="186">
        <v>0</v>
      </c>
      <c r="K210" s="77">
        <v>0</v>
      </c>
      <c r="L210" s="187">
        <v>0</v>
      </c>
    </row>
    <row r="211" spans="1:12" ht="13.8">
      <c r="A211" s="189" t="s">
        <v>142</v>
      </c>
      <c r="B211" s="191" t="s">
        <v>58</v>
      </c>
      <c r="C211" s="161">
        <v>0</v>
      </c>
      <c r="D211" s="186">
        <v>0</v>
      </c>
      <c r="E211" s="192">
        <v>0</v>
      </c>
      <c r="F211" s="192">
        <v>0</v>
      </c>
      <c r="G211" s="188">
        <v>0</v>
      </c>
      <c r="H211" s="187">
        <v>0</v>
      </c>
      <c r="I211" s="77">
        <v>0</v>
      </c>
      <c r="J211" s="186">
        <v>0</v>
      </c>
      <c r="K211" s="77">
        <v>0</v>
      </c>
      <c r="L211" s="187">
        <v>0</v>
      </c>
    </row>
    <row r="212" spans="1:12" ht="13.8">
      <c r="A212" s="189" t="s">
        <v>143</v>
      </c>
      <c r="B212" s="191" t="s">
        <v>59</v>
      </c>
      <c r="C212" s="161">
        <v>0</v>
      </c>
      <c r="D212" s="78">
        <v>9906089.3203883488</v>
      </c>
      <c r="E212" s="192">
        <v>0</v>
      </c>
      <c r="F212" s="192">
        <v>9425959.091337543</v>
      </c>
      <c r="G212" s="188">
        <v>0</v>
      </c>
      <c r="H212" s="187">
        <v>9151416.5935315937</v>
      </c>
      <c r="I212" s="77">
        <v>0</v>
      </c>
      <c r="J212" s="186">
        <v>8884870.4791568872</v>
      </c>
      <c r="K212" s="77">
        <v>0</v>
      </c>
      <c r="L212" s="187">
        <v>8626087.8438416366</v>
      </c>
    </row>
    <row r="213" spans="1:12" ht="13.8">
      <c r="A213" s="189" t="s">
        <v>144</v>
      </c>
      <c r="B213" s="191" t="s">
        <v>60</v>
      </c>
      <c r="C213" s="161">
        <v>0</v>
      </c>
      <c r="D213" s="78">
        <v>5383029.1262135915</v>
      </c>
      <c r="E213" s="192">
        <v>0</v>
      </c>
      <c r="F213" s="192">
        <v>5104143.651616551</v>
      </c>
      <c r="G213" s="188">
        <v>0</v>
      </c>
      <c r="H213" s="187">
        <v>4764434.7807356101</v>
      </c>
      <c r="I213" s="77">
        <v>0</v>
      </c>
      <c r="J213" s="186">
        <v>4317801.3651890662</v>
      </c>
      <c r="K213" s="77">
        <v>0</v>
      </c>
      <c r="L213" s="187">
        <v>3799064.8545747832</v>
      </c>
    </row>
    <row r="214" spans="1:12" ht="13.8">
      <c r="A214" s="189" t="s">
        <v>145</v>
      </c>
      <c r="B214" s="191" t="s">
        <v>61</v>
      </c>
      <c r="C214" s="161">
        <v>0</v>
      </c>
      <c r="D214" s="78">
        <v>1145368.9320388348</v>
      </c>
      <c r="E214" s="192">
        <v>0</v>
      </c>
      <c r="F214" s="192">
        <v>2356489.7728343857</v>
      </c>
      <c r="G214" s="188">
        <v>0</v>
      </c>
      <c r="H214" s="187">
        <v>2199652.4001796176</v>
      </c>
      <c r="I214" s="77">
        <v>0</v>
      </c>
      <c r="J214" s="186">
        <v>1993449.9208257725</v>
      </c>
      <c r="K214" s="77">
        <v>0</v>
      </c>
      <c r="L214" s="187">
        <v>1753958.7611929115</v>
      </c>
    </row>
    <row r="215" spans="1:12" ht="13.8">
      <c r="A215" s="193"/>
      <c r="B215" s="195" t="s">
        <v>310</v>
      </c>
      <c r="C215" s="161">
        <v>0</v>
      </c>
      <c r="D215" s="78">
        <v>8415723.3009708729</v>
      </c>
      <c r="E215" s="192">
        <v>0</v>
      </c>
      <c r="F215" s="192">
        <v>942595.9091337542</v>
      </c>
      <c r="G215" s="188">
        <v>0</v>
      </c>
      <c r="H215" s="187">
        <v>879860.96007184696</v>
      </c>
      <c r="I215" s="77">
        <v>0</v>
      </c>
      <c r="J215" s="186">
        <v>797379.96833030891</v>
      </c>
      <c r="K215" s="77">
        <v>0</v>
      </c>
      <c r="L215" s="187">
        <v>701583.50447716448</v>
      </c>
    </row>
    <row r="216" spans="1:12" ht="13.8">
      <c r="A216" s="193"/>
      <c r="B216" s="195" t="s">
        <v>40</v>
      </c>
      <c r="C216" s="161">
        <v>0</v>
      </c>
      <c r="D216" s="186">
        <v>0</v>
      </c>
      <c r="E216" s="192">
        <v>0</v>
      </c>
      <c r="F216" s="192">
        <v>0</v>
      </c>
      <c r="G216" s="188">
        <v>0</v>
      </c>
      <c r="H216" s="187">
        <v>0</v>
      </c>
      <c r="I216" s="77">
        <v>0</v>
      </c>
      <c r="J216" s="186">
        <v>0</v>
      </c>
      <c r="K216" s="77">
        <v>0</v>
      </c>
      <c r="L216" s="187">
        <v>0</v>
      </c>
    </row>
    <row r="217" spans="1:12" ht="13.8">
      <c r="A217" s="193"/>
      <c r="B217" s="195" t="s">
        <v>40</v>
      </c>
      <c r="C217" s="161">
        <v>0</v>
      </c>
      <c r="D217" s="186">
        <v>0</v>
      </c>
      <c r="E217" s="192">
        <v>0</v>
      </c>
      <c r="F217" s="192">
        <v>0</v>
      </c>
      <c r="G217" s="188">
        <v>0</v>
      </c>
      <c r="H217" s="187">
        <v>0</v>
      </c>
      <c r="I217" s="77">
        <v>0</v>
      </c>
      <c r="J217" s="186">
        <v>0</v>
      </c>
      <c r="K217" s="77">
        <v>0</v>
      </c>
      <c r="L217" s="187">
        <v>0</v>
      </c>
    </row>
    <row r="218" spans="1:12" ht="13.8">
      <c r="A218" s="189" t="s">
        <v>146</v>
      </c>
      <c r="B218" s="200" t="s">
        <v>62</v>
      </c>
      <c r="C218" s="161">
        <v>0</v>
      </c>
      <c r="D218" s="186">
        <v>0</v>
      </c>
      <c r="E218" s="192">
        <v>0</v>
      </c>
      <c r="F218" s="192">
        <v>0</v>
      </c>
      <c r="G218" s="188">
        <v>0</v>
      </c>
      <c r="H218" s="187">
        <v>0</v>
      </c>
      <c r="I218" s="77">
        <v>0</v>
      </c>
      <c r="J218" s="186">
        <v>0</v>
      </c>
      <c r="K218" s="77">
        <v>0</v>
      </c>
      <c r="L218" s="187">
        <v>0</v>
      </c>
    </row>
    <row r="219" spans="1:12" ht="13.8">
      <c r="A219" s="189" t="s">
        <v>146</v>
      </c>
      <c r="B219" s="191" t="s">
        <v>63</v>
      </c>
      <c r="C219" s="161">
        <v>0</v>
      </c>
      <c r="D219" s="78">
        <v>32557823.300970871</v>
      </c>
      <c r="E219" s="192">
        <v>0</v>
      </c>
      <c r="F219" s="192">
        <v>25659030.068809498</v>
      </c>
      <c r="G219" s="188">
        <v>0</v>
      </c>
      <c r="H219" s="187">
        <v>23951280.301654194</v>
      </c>
      <c r="I219" s="77">
        <v>0</v>
      </c>
      <c r="J219" s="186">
        <v>21706010.375598278</v>
      </c>
      <c r="K219" s="77">
        <v>0</v>
      </c>
      <c r="L219" s="187">
        <v>19098271.128403373</v>
      </c>
    </row>
    <row r="220" spans="1:12" ht="13.8">
      <c r="A220" s="189" t="s">
        <v>228</v>
      </c>
      <c r="B220" s="191" t="s">
        <v>64</v>
      </c>
      <c r="C220" s="161">
        <v>0</v>
      </c>
      <c r="D220" s="186">
        <v>0</v>
      </c>
      <c r="E220" s="192">
        <v>0</v>
      </c>
      <c r="F220" s="192">
        <v>0</v>
      </c>
      <c r="G220" s="188">
        <v>0</v>
      </c>
      <c r="H220" s="187">
        <v>0</v>
      </c>
      <c r="I220" s="77">
        <v>0</v>
      </c>
      <c r="J220" s="186">
        <v>0</v>
      </c>
      <c r="K220" s="77">
        <v>0</v>
      </c>
      <c r="L220" s="187">
        <v>0</v>
      </c>
    </row>
    <row r="221" spans="1:12" ht="13.8">
      <c r="A221" s="189" t="s">
        <v>147</v>
      </c>
      <c r="B221" s="191" t="s">
        <v>65</v>
      </c>
      <c r="C221" s="161">
        <v>0</v>
      </c>
      <c r="D221" s="78">
        <v>41928933.009708732</v>
      </c>
      <c r="E221" s="192">
        <v>0</v>
      </c>
      <c r="F221" s="192">
        <v>35818644.547082663</v>
      </c>
      <c r="G221" s="188">
        <v>0</v>
      </c>
      <c r="H221" s="187">
        <v>33434716.482730191</v>
      </c>
      <c r="I221" s="77">
        <v>0</v>
      </c>
      <c r="J221" s="186">
        <v>30300438.796551749</v>
      </c>
      <c r="K221" s="77">
        <v>0</v>
      </c>
      <c r="L221" s="187">
        <v>26660173.170132261</v>
      </c>
    </row>
    <row r="222" spans="1:12" ht="13.8">
      <c r="A222" s="189" t="s">
        <v>148</v>
      </c>
      <c r="B222" s="190" t="s">
        <v>66</v>
      </c>
      <c r="C222" s="161">
        <v>0</v>
      </c>
      <c r="D222" s="186">
        <v>0</v>
      </c>
      <c r="E222" s="192">
        <v>0</v>
      </c>
      <c r="F222" s="192">
        <v>0</v>
      </c>
      <c r="G222" s="188">
        <v>0</v>
      </c>
      <c r="H222" s="187">
        <v>0</v>
      </c>
      <c r="I222" s="77">
        <v>0</v>
      </c>
      <c r="J222" s="186">
        <v>0</v>
      </c>
      <c r="K222" s="77">
        <v>0</v>
      </c>
      <c r="L222" s="187">
        <v>0</v>
      </c>
    </row>
    <row r="223" spans="1:12" ht="13.8">
      <c r="A223" s="189" t="s">
        <v>229</v>
      </c>
      <c r="B223" s="201" t="s">
        <v>67</v>
      </c>
      <c r="C223" s="192">
        <v>12830097.08737864</v>
      </c>
      <c r="D223" s="202">
        <v>0</v>
      </c>
      <c r="E223" s="192">
        <v>12456404.939202562</v>
      </c>
      <c r="F223" s="192">
        <v>0</v>
      </c>
      <c r="G223" s="188">
        <v>11627362.587349458</v>
      </c>
      <c r="H223" s="187">
        <v>0</v>
      </c>
      <c r="I223" s="77">
        <v>10537376.281485032</v>
      </c>
      <c r="J223" s="186">
        <v>0</v>
      </c>
      <c r="K223" s="77">
        <v>9271426.0116657298</v>
      </c>
      <c r="L223" s="187">
        <v>0</v>
      </c>
    </row>
    <row r="224" spans="1:12" ht="13.8">
      <c r="A224" s="193"/>
      <c r="B224" s="195" t="s">
        <v>68</v>
      </c>
      <c r="C224" s="161">
        <v>0</v>
      </c>
      <c r="D224" s="186">
        <v>0</v>
      </c>
      <c r="E224" s="192">
        <v>0</v>
      </c>
      <c r="F224" s="192">
        <v>0</v>
      </c>
      <c r="G224" s="188">
        <v>0</v>
      </c>
      <c r="H224" s="187">
        <v>0</v>
      </c>
      <c r="I224" s="77">
        <v>0</v>
      </c>
      <c r="J224" s="186">
        <v>0</v>
      </c>
      <c r="K224" s="77">
        <v>0</v>
      </c>
      <c r="L224" s="187">
        <v>0</v>
      </c>
    </row>
    <row r="225" spans="1:12" ht="13.8">
      <c r="A225" s="189" t="s">
        <v>149</v>
      </c>
      <c r="B225" s="190" t="s">
        <v>69</v>
      </c>
      <c r="C225" s="161">
        <v>0</v>
      </c>
      <c r="D225" s="78">
        <v>13075000.466019416</v>
      </c>
      <c r="E225" s="192">
        <v>0</v>
      </c>
      <c r="F225" s="192">
        <v>12867849.938731264</v>
      </c>
      <c r="G225" s="188">
        <v>0</v>
      </c>
      <c r="H225" s="187">
        <v>12011423.65614274</v>
      </c>
      <c r="I225" s="77">
        <v>0</v>
      </c>
      <c r="J225" s="186">
        <v>10885434.23242115</v>
      </c>
      <c r="K225" s="77">
        <v>0</v>
      </c>
      <c r="L225" s="187">
        <v>9577668.6145370211</v>
      </c>
    </row>
    <row r="226" spans="1:12" ht="13.8">
      <c r="A226" s="189" t="s">
        <v>230</v>
      </c>
      <c r="B226" s="197" t="s">
        <v>70</v>
      </c>
      <c r="C226" s="161">
        <v>0</v>
      </c>
      <c r="D226" s="186">
        <v>0</v>
      </c>
      <c r="E226" s="192">
        <v>0</v>
      </c>
      <c r="F226" s="192">
        <v>0</v>
      </c>
      <c r="G226" s="188">
        <v>0</v>
      </c>
      <c r="H226" s="187">
        <v>0</v>
      </c>
      <c r="I226" s="77">
        <v>0</v>
      </c>
      <c r="J226" s="186">
        <v>0</v>
      </c>
      <c r="K226" s="77">
        <v>0</v>
      </c>
      <c r="L226" s="187">
        <v>0</v>
      </c>
    </row>
    <row r="227" spans="1:12" ht="13.8">
      <c r="A227" s="189" t="s">
        <v>231</v>
      </c>
      <c r="B227" s="197" t="s">
        <v>71</v>
      </c>
      <c r="C227" s="161">
        <v>0</v>
      </c>
      <c r="D227" s="186">
        <v>0</v>
      </c>
      <c r="E227" s="192">
        <v>0</v>
      </c>
      <c r="F227" s="192">
        <v>0</v>
      </c>
      <c r="G227" s="188">
        <v>0</v>
      </c>
      <c r="H227" s="187">
        <v>0</v>
      </c>
      <c r="I227" s="77">
        <v>0</v>
      </c>
      <c r="J227" s="186">
        <v>0</v>
      </c>
      <c r="K227" s="77">
        <v>0</v>
      </c>
      <c r="L227" s="187">
        <v>0</v>
      </c>
    </row>
    <row r="228" spans="1:12" ht="13.8">
      <c r="A228" s="189" t="s">
        <v>150</v>
      </c>
      <c r="B228" s="197" t="s">
        <v>72</v>
      </c>
      <c r="C228" s="161">
        <v>0</v>
      </c>
      <c r="D228" s="78">
        <v>0</v>
      </c>
      <c r="E228" s="192">
        <v>0</v>
      </c>
      <c r="F228" s="192">
        <v>0</v>
      </c>
      <c r="G228" s="188">
        <v>0</v>
      </c>
      <c r="H228" s="187">
        <v>0</v>
      </c>
      <c r="I228" s="77">
        <v>0</v>
      </c>
      <c r="J228" s="186">
        <v>0</v>
      </c>
      <c r="K228" s="77">
        <v>0</v>
      </c>
      <c r="L228" s="187">
        <v>0</v>
      </c>
    </row>
    <row r="229" spans="1:12" ht="13.8">
      <c r="A229" s="189" t="s">
        <v>232</v>
      </c>
      <c r="B229" s="197" t="s">
        <v>73</v>
      </c>
      <c r="C229" s="161">
        <v>0</v>
      </c>
      <c r="D229" s="186">
        <v>0</v>
      </c>
      <c r="E229" s="192">
        <v>0</v>
      </c>
      <c r="F229" s="192">
        <v>0</v>
      </c>
      <c r="G229" s="188">
        <v>0</v>
      </c>
      <c r="H229" s="187">
        <v>0</v>
      </c>
      <c r="I229" s="77">
        <v>0</v>
      </c>
      <c r="J229" s="186">
        <v>0</v>
      </c>
      <c r="K229" s="77">
        <v>0</v>
      </c>
      <c r="L229" s="187">
        <v>0</v>
      </c>
    </row>
    <row r="230" spans="1:12" ht="13.8">
      <c r="A230" s="189" t="s">
        <v>233</v>
      </c>
      <c r="B230" s="197" t="s">
        <v>74</v>
      </c>
      <c r="C230" s="161">
        <v>0</v>
      </c>
      <c r="D230" s="186">
        <v>0</v>
      </c>
      <c r="E230" s="192">
        <v>0</v>
      </c>
      <c r="F230" s="192">
        <v>0</v>
      </c>
      <c r="G230" s="188">
        <v>0</v>
      </c>
      <c r="H230" s="187">
        <v>0</v>
      </c>
      <c r="I230" s="77">
        <v>0</v>
      </c>
      <c r="J230" s="186">
        <v>0</v>
      </c>
      <c r="K230" s="77">
        <v>0</v>
      </c>
      <c r="L230" s="187">
        <v>0</v>
      </c>
    </row>
    <row r="231" spans="1:12" ht="13.8">
      <c r="A231" s="189" t="s">
        <v>151</v>
      </c>
      <c r="B231" s="197" t="s">
        <v>75</v>
      </c>
      <c r="C231" s="203">
        <v>1199999.9999999998</v>
      </c>
      <c r="D231" s="78">
        <v>0</v>
      </c>
      <c r="E231" s="192">
        <v>942595.9091337542</v>
      </c>
      <c r="F231" s="1">
        <v>0</v>
      </c>
      <c r="G231" s="188">
        <v>879860.96007184696</v>
      </c>
      <c r="H231" s="187">
        <v>0</v>
      </c>
      <c r="I231" s="77">
        <v>797379.96833030891</v>
      </c>
      <c r="J231" s="186">
        <v>0</v>
      </c>
      <c r="K231" s="77">
        <v>701583.50447716448</v>
      </c>
      <c r="L231" s="187">
        <v>0</v>
      </c>
    </row>
    <row r="232" spans="1:12" ht="13.8">
      <c r="A232" s="189" t="s">
        <v>234</v>
      </c>
      <c r="B232" s="197" t="s">
        <v>76</v>
      </c>
      <c r="C232" s="161">
        <v>0</v>
      </c>
      <c r="D232" s="186">
        <v>0</v>
      </c>
      <c r="E232" s="192">
        <v>0</v>
      </c>
      <c r="F232" s="192">
        <v>0</v>
      </c>
      <c r="G232" s="188">
        <v>0</v>
      </c>
      <c r="H232" s="187">
        <v>0</v>
      </c>
      <c r="I232" s="77">
        <v>0</v>
      </c>
      <c r="J232" s="186">
        <v>0</v>
      </c>
      <c r="K232" s="77">
        <v>0</v>
      </c>
      <c r="L232" s="187">
        <v>0</v>
      </c>
    </row>
    <row r="233" spans="1:12" ht="13.8">
      <c r="A233" s="189" t="s">
        <v>153</v>
      </c>
      <c r="B233" s="197" t="s">
        <v>77</v>
      </c>
      <c r="C233" s="161">
        <v>0</v>
      </c>
      <c r="D233" s="186">
        <v>0</v>
      </c>
      <c r="E233" s="192">
        <v>0</v>
      </c>
      <c r="F233" s="192">
        <v>0</v>
      </c>
      <c r="G233" s="188">
        <v>0</v>
      </c>
      <c r="H233" s="187">
        <v>0</v>
      </c>
      <c r="I233" s="77">
        <v>0</v>
      </c>
      <c r="J233" s="186">
        <v>0</v>
      </c>
      <c r="K233" s="77">
        <v>0</v>
      </c>
      <c r="L233" s="187">
        <v>0</v>
      </c>
    </row>
    <row r="234" spans="1:12" ht="13.8">
      <c r="A234" s="189" t="s">
        <v>235</v>
      </c>
      <c r="B234" s="197" t="s">
        <v>78</v>
      </c>
      <c r="C234" s="161">
        <v>0</v>
      </c>
      <c r="D234" s="186">
        <v>0</v>
      </c>
      <c r="E234" s="192">
        <v>0</v>
      </c>
      <c r="F234" s="192">
        <v>0</v>
      </c>
      <c r="G234" s="188">
        <v>0</v>
      </c>
      <c r="H234" s="187">
        <v>0</v>
      </c>
      <c r="I234" s="77">
        <v>0</v>
      </c>
      <c r="J234" s="186">
        <v>0</v>
      </c>
      <c r="K234" s="77">
        <v>0</v>
      </c>
      <c r="L234" s="187">
        <v>0</v>
      </c>
    </row>
    <row r="235" spans="1:12" ht="13.8">
      <c r="A235" s="189" t="s">
        <v>236</v>
      </c>
      <c r="B235" s="197" t="s">
        <v>79</v>
      </c>
      <c r="C235" s="161">
        <v>0</v>
      </c>
      <c r="D235" s="186">
        <v>0</v>
      </c>
      <c r="E235" s="192">
        <v>0</v>
      </c>
      <c r="F235" s="192">
        <v>0</v>
      </c>
      <c r="G235" s="188">
        <v>0</v>
      </c>
      <c r="H235" s="187">
        <v>0</v>
      </c>
      <c r="I235" s="77">
        <v>0</v>
      </c>
      <c r="J235" s="186">
        <v>0</v>
      </c>
      <c r="K235" s="77">
        <v>0</v>
      </c>
      <c r="L235" s="187">
        <v>0</v>
      </c>
    </row>
    <row r="236" spans="1:12" ht="13.8">
      <c r="A236" s="193"/>
      <c r="B236" s="195" t="s">
        <v>40</v>
      </c>
      <c r="C236" s="161">
        <v>0</v>
      </c>
      <c r="D236" s="186">
        <v>0</v>
      </c>
      <c r="E236" s="192">
        <v>0</v>
      </c>
      <c r="F236" s="192">
        <v>0</v>
      </c>
      <c r="G236" s="188">
        <v>0</v>
      </c>
      <c r="H236" s="187">
        <v>0</v>
      </c>
      <c r="I236" s="77">
        <v>0</v>
      </c>
      <c r="J236" s="186">
        <v>0</v>
      </c>
      <c r="K236" s="77">
        <v>0</v>
      </c>
      <c r="L236" s="187">
        <v>0</v>
      </c>
    </row>
    <row r="237" spans="1:12" ht="13.8">
      <c r="A237" s="189" t="s">
        <v>152</v>
      </c>
      <c r="B237" s="190" t="s">
        <v>80</v>
      </c>
      <c r="C237" s="161">
        <v>0</v>
      </c>
      <c r="D237" s="186">
        <v>0</v>
      </c>
      <c r="E237" s="192">
        <v>0</v>
      </c>
      <c r="F237" s="192">
        <v>0</v>
      </c>
      <c r="G237" s="188">
        <v>0</v>
      </c>
      <c r="H237" s="187">
        <v>0</v>
      </c>
      <c r="I237" s="77">
        <v>0</v>
      </c>
      <c r="J237" s="186">
        <v>0</v>
      </c>
      <c r="K237" s="77">
        <v>0</v>
      </c>
      <c r="L237" s="187">
        <v>0</v>
      </c>
    </row>
    <row r="238" spans="1:12" ht="13.8">
      <c r="A238" s="189" t="s">
        <v>153</v>
      </c>
      <c r="B238" s="204" t="s">
        <v>81</v>
      </c>
      <c r="C238" s="161">
        <v>18827616.504854366</v>
      </c>
      <c r="D238" s="186">
        <v>0</v>
      </c>
      <c r="E238" s="192">
        <v>3770383.6365350168</v>
      </c>
      <c r="F238" s="192">
        <v>0</v>
      </c>
      <c r="G238" s="188">
        <v>3519443.8402873878</v>
      </c>
      <c r="H238" s="187">
        <v>0</v>
      </c>
      <c r="I238" s="77">
        <v>3189519.8733212356</v>
      </c>
      <c r="J238" s="186">
        <v>0</v>
      </c>
      <c r="K238" s="77">
        <v>2806334.0179086579</v>
      </c>
      <c r="L238" s="187">
        <v>0</v>
      </c>
    </row>
    <row r="239" spans="1:12" ht="13.8">
      <c r="A239" s="189" t="s">
        <v>154</v>
      </c>
      <c r="B239" s="204" t="s">
        <v>82</v>
      </c>
      <c r="C239" s="161">
        <v>348523.30097087374</v>
      </c>
      <c r="D239" s="78">
        <v>0</v>
      </c>
      <c r="E239" s="192">
        <v>1131115.0909605052</v>
      </c>
      <c r="F239" s="192">
        <v>0</v>
      </c>
      <c r="G239" s="188">
        <v>1055833.1520862165</v>
      </c>
      <c r="H239" s="187">
        <v>0</v>
      </c>
      <c r="I239" s="77">
        <v>956855.96199637081</v>
      </c>
      <c r="J239" s="186">
        <v>0</v>
      </c>
      <c r="K239" s="77">
        <v>841900.20537259744</v>
      </c>
      <c r="L239" s="187">
        <v>0</v>
      </c>
    </row>
    <row r="240" spans="1:12" ht="13.8">
      <c r="A240" s="189" t="s">
        <v>155</v>
      </c>
      <c r="B240" s="204" t="s">
        <v>83</v>
      </c>
      <c r="C240" s="161">
        <v>0</v>
      </c>
      <c r="D240" s="186">
        <v>0</v>
      </c>
      <c r="E240" s="192">
        <v>0</v>
      </c>
      <c r="F240" s="192">
        <v>0</v>
      </c>
      <c r="G240" s="188">
        <v>0</v>
      </c>
      <c r="H240" s="187">
        <v>0</v>
      </c>
      <c r="I240" s="77">
        <v>0</v>
      </c>
      <c r="J240" s="186">
        <v>0</v>
      </c>
      <c r="K240" s="77">
        <v>0</v>
      </c>
      <c r="L240" s="187">
        <v>0</v>
      </c>
    </row>
    <row r="241" spans="1:12" ht="13.8">
      <c r="A241" s="193"/>
      <c r="B241" s="195" t="s">
        <v>302</v>
      </c>
      <c r="C241" s="161">
        <v>0</v>
      </c>
      <c r="D241" s="78">
        <v>3657363.1067961161</v>
      </c>
      <c r="E241" s="192">
        <v>0</v>
      </c>
      <c r="F241" s="192">
        <v>942595.9091337542</v>
      </c>
      <c r="G241" s="188">
        <v>0</v>
      </c>
      <c r="H241" s="187">
        <v>879860.96007184696</v>
      </c>
      <c r="I241" s="77">
        <v>0</v>
      </c>
      <c r="J241" s="186">
        <v>797379.96833030891</v>
      </c>
      <c r="K241" s="77">
        <v>0</v>
      </c>
      <c r="L241" s="187">
        <v>701583.50447716448</v>
      </c>
    </row>
    <row r="242" spans="1:12" ht="13.8">
      <c r="A242" s="189" t="s">
        <v>257</v>
      </c>
      <c r="B242" s="190" t="s">
        <v>84</v>
      </c>
      <c r="C242" s="161">
        <v>0</v>
      </c>
      <c r="D242" s="186">
        <v>0</v>
      </c>
      <c r="E242" s="192">
        <v>0</v>
      </c>
      <c r="F242" s="192">
        <v>0</v>
      </c>
      <c r="G242" s="188">
        <v>0</v>
      </c>
      <c r="H242" s="187">
        <v>0</v>
      </c>
      <c r="I242" s="77">
        <v>0</v>
      </c>
      <c r="J242" s="186">
        <v>0</v>
      </c>
      <c r="K242" s="77">
        <v>0</v>
      </c>
      <c r="L242" s="187">
        <v>0</v>
      </c>
    </row>
    <row r="243" spans="1:12" ht="13.8">
      <c r="A243" s="189" t="s">
        <v>258</v>
      </c>
      <c r="B243" s="197" t="s">
        <v>85</v>
      </c>
      <c r="C243" s="161">
        <v>0</v>
      </c>
      <c r="D243" s="186">
        <v>0</v>
      </c>
      <c r="E243" s="192">
        <v>0</v>
      </c>
      <c r="F243" s="192">
        <v>0</v>
      </c>
      <c r="G243" s="188">
        <v>0</v>
      </c>
      <c r="H243" s="187">
        <v>0</v>
      </c>
      <c r="I243" s="77">
        <v>0</v>
      </c>
      <c r="J243" s="186">
        <v>0</v>
      </c>
      <c r="K243" s="77">
        <v>0</v>
      </c>
      <c r="L243" s="187">
        <v>0</v>
      </c>
    </row>
    <row r="244" spans="1:12" ht="13.8">
      <c r="A244" s="189" t="s">
        <v>259</v>
      </c>
      <c r="B244" s="197" t="s">
        <v>86</v>
      </c>
      <c r="C244" s="161">
        <v>0</v>
      </c>
      <c r="D244" s="186">
        <v>0</v>
      </c>
      <c r="E244" s="192">
        <v>0</v>
      </c>
      <c r="F244" s="192">
        <v>0</v>
      </c>
      <c r="G244" s="188">
        <v>0</v>
      </c>
      <c r="H244" s="187">
        <v>0</v>
      </c>
      <c r="I244" s="77">
        <v>0</v>
      </c>
      <c r="J244" s="186">
        <v>0</v>
      </c>
      <c r="K244" s="77">
        <v>0</v>
      </c>
      <c r="L244" s="187">
        <v>0</v>
      </c>
    </row>
    <row r="245" spans="1:12" ht="13.8">
      <c r="A245" s="193"/>
      <c r="B245" s="195" t="s">
        <v>40</v>
      </c>
      <c r="C245" s="161">
        <v>0</v>
      </c>
      <c r="D245" s="186">
        <v>0</v>
      </c>
      <c r="E245" s="192">
        <v>0</v>
      </c>
      <c r="F245" s="192">
        <v>0</v>
      </c>
      <c r="G245" s="188">
        <v>0</v>
      </c>
      <c r="H245" s="187">
        <v>0</v>
      </c>
      <c r="I245" s="77">
        <v>0</v>
      </c>
      <c r="J245" s="186">
        <v>0</v>
      </c>
      <c r="K245" s="77">
        <v>0</v>
      </c>
      <c r="L245" s="187">
        <v>0</v>
      </c>
    </row>
    <row r="246" spans="1:12" ht="13.8">
      <c r="A246" s="193" t="s">
        <v>245</v>
      </c>
      <c r="B246" s="205" t="s">
        <v>87</v>
      </c>
      <c r="C246" s="161">
        <v>0</v>
      </c>
      <c r="D246" s="186">
        <v>0</v>
      </c>
      <c r="E246" s="192">
        <v>0</v>
      </c>
      <c r="F246" s="192">
        <v>0</v>
      </c>
      <c r="G246" s="188">
        <v>0</v>
      </c>
      <c r="H246" s="187">
        <v>0</v>
      </c>
      <c r="I246" s="77">
        <v>0</v>
      </c>
      <c r="J246" s="186">
        <v>0</v>
      </c>
      <c r="K246" s="77">
        <v>0</v>
      </c>
      <c r="L246" s="187">
        <v>0</v>
      </c>
    </row>
    <row r="247" spans="1:12" ht="13.8">
      <c r="A247" s="206" t="s">
        <v>237</v>
      </c>
      <c r="B247" s="207" t="s">
        <v>241</v>
      </c>
      <c r="C247" s="192">
        <v>68496800</v>
      </c>
      <c r="D247" s="186">
        <v>0</v>
      </c>
      <c r="E247" s="192">
        <v>28277877.274012629</v>
      </c>
      <c r="F247" s="192">
        <v>0</v>
      </c>
      <c r="G247" s="188">
        <v>18302833.187063187</v>
      </c>
      <c r="H247" s="187">
        <v>0</v>
      </c>
      <c r="I247" s="77">
        <v>13327305.71873533</v>
      </c>
      <c r="J247" s="186">
        <v>0</v>
      </c>
      <c r="K247" s="77">
        <v>8626087.8438416366</v>
      </c>
      <c r="L247" s="187">
        <v>0</v>
      </c>
    </row>
    <row r="248" spans="1:12" ht="13.8">
      <c r="A248" s="206" t="s">
        <v>238</v>
      </c>
      <c r="B248" s="207" t="s">
        <v>242</v>
      </c>
      <c r="C248" s="192">
        <v>0</v>
      </c>
      <c r="D248" s="186">
        <v>0</v>
      </c>
      <c r="E248" s="192">
        <v>0</v>
      </c>
      <c r="F248" s="192">
        <v>0</v>
      </c>
      <c r="G248" s="188">
        <v>0</v>
      </c>
      <c r="H248" s="187">
        <v>0</v>
      </c>
      <c r="I248" s="77">
        <v>0</v>
      </c>
      <c r="J248" s="186">
        <v>0</v>
      </c>
      <c r="K248" s="77">
        <v>0</v>
      </c>
      <c r="L248" s="187">
        <v>0</v>
      </c>
    </row>
    <row r="249" spans="1:12" ht="13.8">
      <c r="A249" s="206" t="s">
        <v>239</v>
      </c>
      <c r="B249" s="207" t="s">
        <v>243</v>
      </c>
      <c r="C249" s="192">
        <v>6841366.019417475</v>
      </c>
      <c r="D249" s="186">
        <v>0</v>
      </c>
      <c r="E249" s="192">
        <v>0</v>
      </c>
      <c r="F249" s="192">
        <v>0</v>
      </c>
      <c r="G249" s="188">
        <v>0</v>
      </c>
      <c r="H249" s="187">
        <v>0</v>
      </c>
      <c r="I249" s="77">
        <v>0</v>
      </c>
      <c r="J249" s="186">
        <v>0</v>
      </c>
      <c r="K249" s="77">
        <v>0</v>
      </c>
      <c r="L249" s="187">
        <v>0</v>
      </c>
    </row>
    <row r="250" spans="1:12" ht="14.4" thickBot="1">
      <c r="A250" s="193" t="s">
        <v>240</v>
      </c>
      <c r="B250" s="208" t="s">
        <v>308</v>
      </c>
      <c r="C250" s="161">
        <v>1941747.5728155337</v>
      </c>
      <c r="D250" s="186">
        <v>0</v>
      </c>
      <c r="E250" s="192">
        <v>1983707.2297106227</v>
      </c>
      <c r="F250" s="192">
        <v>0</v>
      </c>
      <c r="G250" s="188">
        <v>1851680.5883856029</v>
      </c>
      <c r="H250" s="187">
        <v>0</v>
      </c>
      <c r="I250" s="77">
        <v>1678098.10405066</v>
      </c>
      <c r="J250" s="186">
        <v>0</v>
      </c>
      <c r="K250" s="77">
        <v>1476493.0089247599</v>
      </c>
      <c r="L250" s="187">
        <v>0</v>
      </c>
    </row>
    <row r="251" spans="1:12" ht="13.8">
      <c r="A251" s="189" t="s">
        <v>156</v>
      </c>
      <c r="B251" s="185" t="s">
        <v>89</v>
      </c>
      <c r="C251" s="161">
        <v>0</v>
      </c>
      <c r="D251" s="186">
        <v>0</v>
      </c>
      <c r="E251" s="192">
        <v>0</v>
      </c>
      <c r="F251" s="192">
        <v>0</v>
      </c>
      <c r="G251" s="188">
        <v>0</v>
      </c>
      <c r="H251" s="187">
        <v>0</v>
      </c>
      <c r="I251" s="77">
        <v>0</v>
      </c>
      <c r="J251" s="186">
        <v>0</v>
      </c>
      <c r="K251" s="77">
        <v>0</v>
      </c>
      <c r="L251" s="187">
        <v>0</v>
      </c>
    </row>
    <row r="252" spans="1:12" ht="13.8">
      <c r="A252" s="193" t="s">
        <v>157</v>
      </c>
      <c r="B252" s="209" t="s">
        <v>158</v>
      </c>
      <c r="C252" s="161">
        <v>0</v>
      </c>
      <c r="D252" s="186">
        <v>0</v>
      </c>
      <c r="E252" s="192">
        <v>0</v>
      </c>
      <c r="F252" s="192">
        <v>0</v>
      </c>
      <c r="G252" s="188">
        <v>0</v>
      </c>
      <c r="H252" s="187">
        <v>0</v>
      </c>
      <c r="I252" s="77">
        <v>0</v>
      </c>
      <c r="J252" s="186">
        <v>0</v>
      </c>
      <c r="K252" s="77">
        <v>0</v>
      </c>
      <c r="L252" s="187">
        <v>0</v>
      </c>
    </row>
    <row r="253" spans="1:12" ht="13.8">
      <c r="A253" s="193" t="s">
        <v>159</v>
      </c>
      <c r="B253" s="209" t="s">
        <v>160</v>
      </c>
      <c r="C253" s="161">
        <v>0</v>
      </c>
      <c r="D253" s="186">
        <v>0</v>
      </c>
      <c r="E253" s="192">
        <v>0</v>
      </c>
      <c r="F253" s="192">
        <v>0</v>
      </c>
      <c r="G253" s="188">
        <v>0</v>
      </c>
      <c r="H253" s="187">
        <v>0</v>
      </c>
      <c r="I253" s="77">
        <v>0</v>
      </c>
      <c r="J253" s="186">
        <v>0</v>
      </c>
      <c r="K253" s="77">
        <v>0</v>
      </c>
      <c r="L253" s="187">
        <v>0</v>
      </c>
    </row>
    <row r="254" spans="1:12" ht="13.8">
      <c r="A254" s="193" t="s">
        <v>161</v>
      </c>
      <c r="B254" s="209" t="s">
        <v>162</v>
      </c>
      <c r="C254" s="161">
        <v>0</v>
      </c>
      <c r="D254" s="186">
        <v>0</v>
      </c>
      <c r="E254" s="192">
        <v>0</v>
      </c>
      <c r="F254" s="192">
        <v>0</v>
      </c>
      <c r="G254" s="188">
        <v>0</v>
      </c>
      <c r="H254" s="187">
        <v>0</v>
      </c>
      <c r="I254" s="77">
        <v>0</v>
      </c>
      <c r="J254" s="186">
        <v>0</v>
      </c>
      <c r="K254" s="77">
        <v>0</v>
      </c>
      <c r="L254" s="187">
        <v>0</v>
      </c>
    </row>
    <row r="255" spans="1:12" ht="13.8">
      <c r="A255" s="193" t="s">
        <v>163</v>
      </c>
      <c r="B255" s="209" t="s">
        <v>164</v>
      </c>
      <c r="C255" s="161">
        <v>0</v>
      </c>
      <c r="D255" s="186">
        <v>0</v>
      </c>
      <c r="E255" s="192">
        <v>0</v>
      </c>
      <c r="F255" s="192">
        <v>0</v>
      </c>
      <c r="G255" s="188">
        <v>0</v>
      </c>
      <c r="H255" s="187">
        <v>0</v>
      </c>
      <c r="I255" s="77">
        <v>0</v>
      </c>
      <c r="J255" s="186">
        <v>0</v>
      </c>
      <c r="K255" s="77">
        <v>0</v>
      </c>
      <c r="L255" s="187">
        <v>0</v>
      </c>
    </row>
    <row r="256" spans="1:12" ht="13.8">
      <c r="A256" s="193" t="s">
        <v>165</v>
      </c>
      <c r="B256" s="209" t="s">
        <v>166</v>
      </c>
      <c r="C256" s="161">
        <v>0</v>
      </c>
      <c r="D256" s="186">
        <v>0</v>
      </c>
      <c r="E256" s="192">
        <v>0</v>
      </c>
      <c r="F256" s="192">
        <v>0</v>
      </c>
      <c r="G256" s="188">
        <v>0</v>
      </c>
      <c r="H256" s="187">
        <v>0</v>
      </c>
      <c r="I256" s="77">
        <v>0</v>
      </c>
      <c r="J256" s="186">
        <v>0</v>
      </c>
      <c r="K256" s="77">
        <v>0</v>
      </c>
      <c r="L256" s="187">
        <v>0</v>
      </c>
    </row>
    <row r="257" spans="1:12" ht="13.8">
      <c r="A257" s="193" t="s">
        <v>167</v>
      </c>
      <c r="B257" s="209" t="s">
        <v>168</v>
      </c>
      <c r="C257" s="161">
        <v>0</v>
      </c>
      <c r="D257" s="186">
        <v>0</v>
      </c>
      <c r="E257" s="192">
        <v>0</v>
      </c>
      <c r="F257" s="192">
        <v>0</v>
      </c>
      <c r="G257" s="188">
        <v>0</v>
      </c>
      <c r="H257" s="187">
        <v>0</v>
      </c>
      <c r="I257" s="77">
        <v>0</v>
      </c>
      <c r="J257" s="186">
        <v>0</v>
      </c>
      <c r="K257" s="77">
        <v>0</v>
      </c>
      <c r="L257" s="187">
        <v>0</v>
      </c>
    </row>
    <row r="258" spans="1:12" ht="13.8">
      <c r="A258" s="193" t="s">
        <v>169</v>
      </c>
      <c r="B258" s="209" t="s">
        <v>170</v>
      </c>
      <c r="C258" s="161">
        <v>0</v>
      </c>
      <c r="D258" s="186">
        <v>0</v>
      </c>
      <c r="E258" s="192">
        <v>0</v>
      </c>
      <c r="F258" s="192">
        <v>0</v>
      </c>
      <c r="G258" s="188">
        <v>0</v>
      </c>
      <c r="H258" s="187">
        <v>0</v>
      </c>
      <c r="I258" s="77">
        <v>0</v>
      </c>
      <c r="J258" s="186">
        <v>0</v>
      </c>
      <c r="K258" s="77">
        <v>0</v>
      </c>
      <c r="L258" s="187">
        <v>0</v>
      </c>
    </row>
    <row r="259" spans="1:12" ht="13.8">
      <c r="A259" s="193" t="s">
        <v>171</v>
      </c>
      <c r="B259" s="209" t="s">
        <v>172</v>
      </c>
      <c r="C259" s="161">
        <v>0</v>
      </c>
      <c r="D259" s="186">
        <v>0</v>
      </c>
      <c r="E259" s="192">
        <v>0</v>
      </c>
      <c r="F259" s="192">
        <v>0</v>
      </c>
      <c r="G259" s="188">
        <v>0</v>
      </c>
      <c r="H259" s="187">
        <v>0</v>
      </c>
      <c r="I259" s="77">
        <v>0</v>
      </c>
      <c r="J259" s="186">
        <v>0</v>
      </c>
      <c r="K259" s="77">
        <v>0</v>
      </c>
      <c r="L259" s="187">
        <v>0</v>
      </c>
    </row>
    <row r="260" spans="1:12" ht="13.8">
      <c r="A260" s="193" t="s">
        <v>260</v>
      </c>
      <c r="B260" s="185" t="s">
        <v>95</v>
      </c>
      <c r="C260" s="161">
        <v>0</v>
      </c>
      <c r="D260" s="186">
        <v>0</v>
      </c>
      <c r="E260" s="192">
        <v>0</v>
      </c>
      <c r="F260" s="192">
        <v>0</v>
      </c>
      <c r="G260" s="188">
        <v>0</v>
      </c>
      <c r="H260" s="187">
        <v>0</v>
      </c>
      <c r="I260" s="77">
        <v>0</v>
      </c>
      <c r="J260" s="186">
        <v>0</v>
      </c>
      <c r="K260" s="77">
        <v>0</v>
      </c>
      <c r="L260" s="187">
        <v>0</v>
      </c>
    </row>
    <row r="261" spans="1:12" ht="13.8">
      <c r="A261" s="193" t="s">
        <v>262</v>
      </c>
      <c r="B261" s="197" t="s">
        <v>96</v>
      </c>
      <c r="C261" s="161">
        <v>0</v>
      </c>
      <c r="D261" s="186">
        <v>0</v>
      </c>
      <c r="E261" s="192">
        <v>0</v>
      </c>
      <c r="F261" s="192">
        <v>0</v>
      </c>
      <c r="G261" s="188">
        <v>0</v>
      </c>
      <c r="H261" s="187">
        <v>0</v>
      </c>
      <c r="I261" s="77">
        <v>0</v>
      </c>
      <c r="J261" s="186">
        <v>0</v>
      </c>
      <c r="K261" s="77">
        <v>0</v>
      </c>
      <c r="L261" s="187">
        <v>0</v>
      </c>
    </row>
    <row r="262" spans="1:12" ht="13.8">
      <c r="A262" s="193" t="s">
        <v>261</v>
      </c>
      <c r="B262" s="197" t="s">
        <v>97</v>
      </c>
      <c r="C262" s="161">
        <v>0</v>
      </c>
      <c r="D262" s="186">
        <v>0</v>
      </c>
      <c r="E262" s="192">
        <v>0</v>
      </c>
      <c r="F262" s="192">
        <v>0</v>
      </c>
      <c r="G262" s="188">
        <v>0</v>
      </c>
      <c r="H262" s="187">
        <v>0</v>
      </c>
      <c r="I262" s="77">
        <v>0</v>
      </c>
      <c r="J262" s="186">
        <v>0</v>
      </c>
      <c r="K262" s="77">
        <v>0</v>
      </c>
      <c r="L262" s="187">
        <v>0</v>
      </c>
    </row>
    <row r="263" spans="1:12" ht="13.8">
      <c r="A263" s="193" t="s">
        <v>173</v>
      </c>
      <c r="B263" s="185" t="s">
        <v>98</v>
      </c>
      <c r="C263" s="161">
        <v>0</v>
      </c>
      <c r="D263" s="186">
        <v>0</v>
      </c>
      <c r="E263" s="192">
        <v>0</v>
      </c>
      <c r="F263" s="192">
        <v>0</v>
      </c>
      <c r="G263" s="188">
        <v>0</v>
      </c>
      <c r="H263" s="187">
        <v>0</v>
      </c>
      <c r="I263" s="77">
        <v>0</v>
      </c>
      <c r="J263" s="186">
        <v>0</v>
      </c>
      <c r="K263" s="77">
        <v>0</v>
      </c>
      <c r="L263" s="187">
        <v>0</v>
      </c>
    </row>
    <row r="264" spans="1:12" ht="13.8">
      <c r="A264" s="193" t="s">
        <v>174</v>
      </c>
      <c r="B264" s="197" t="s">
        <v>175</v>
      </c>
      <c r="C264" s="161">
        <v>0</v>
      </c>
      <c r="D264" s="186">
        <v>0</v>
      </c>
      <c r="E264" s="192">
        <v>0</v>
      </c>
      <c r="F264" s="192">
        <v>0</v>
      </c>
      <c r="G264" s="188">
        <v>0</v>
      </c>
      <c r="H264" s="187">
        <v>0</v>
      </c>
      <c r="I264" s="77">
        <v>0</v>
      </c>
      <c r="J264" s="186">
        <v>0</v>
      </c>
      <c r="K264" s="77">
        <v>0</v>
      </c>
      <c r="L264" s="187">
        <v>0</v>
      </c>
    </row>
    <row r="265" spans="1:12" ht="13.8">
      <c r="A265" s="210" t="s">
        <v>176</v>
      </c>
      <c r="B265" s="197" t="s">
        <v>99</v>
      </c>
      <c r="C265" s="161"/>
      <c r="D265" s="186"/>
      <c r="E265" s="192">
        <v>0</v>
      </c>
      <c r="F265" s="192">
        <v>0</v>
      </c>
      <c r="G265" s="188">
        <v>0</v>
      </c>
      <c r="H265" s="187">
        <v>0</v>
      </c>
      <c r="I265" s="77">
        <v>0</v>
      </c>
      <c r="J265" s="186">
        <v>0</v>
      </c>
      <c r="K265" s="77">
        <v>0</v>
      </c>
      <c r="L265" s="187">
        <v>0</v>
      </c>
    </row>
    <row r="266" spans="1:12" ht="13.8">
      <c r="A266" s="211"/>
      <c r="B266" s="195" t="s">
        <v>40</v>
      </c>
      <c r="C266" s="161"/>
      <c r="D266" s="186"/>
      <c r="E266" s="192"/>
      <c r="F266" s="192">
        <f>D266*1.03</f>
        <v>0</v>
      </c>
      <c r="G266" s="188">
        <v>0</v>
      </c>
      <c r="H266" s="187">
        <v>0</v>
      </c>
      <c r="I266" s="77">
        <v>0</v>
      </c>
      <c r="J266" s="186">
        <v>0</v>
      </c>
      <c r="K266" s="77"/>
      <c r="L266" s="187">
        <v>0</v>
      </c>
    </row>
    <row r="267" spans="1:12" ht="14.4" thickBot="1">
      <c r="A267" s="212"/>
      <c r="B267" s="213" t="s">
        <v>40</v>
      </c>
      <c r="C267" s="214"/>
      <c r="D267" s="215"/>
      <c r="E267" s="216"/>
      <c r="F267" s="217"/>
      <c r="G267" s="218"/>
      <c r="H267" s="217"/>
      <c r="I267" s="214"/>
      <c r="J267" s="186">
        <f>H267*1.02</f>
        <v>0</v>
      </c>
      <c r="K267" s="214"/>
      <c r="L267" s="217"/>
    </row>
    <row r="268" spans="1:12" ht="10.8" thickBot="1">
      <c r="K268" s="165"/>
      <c r="L268" s="165"/>
    </row>
    <row r="269" spans="1:12" ht="13.8" thickBot="1">
      <c r="A269" s="47">
        <v>2</v>
      </c>
      <c r="B269" s="48" t="s">
        <v>290</v>
      </c>
      <c r="C269" s="48"/>
      <c r="D269" s="48"/>
      <c r="E269" s="48"/>
      <c r="F269" s="48"/>
      <c r="G269" s="48"/>
      <c r="H269" s="48"/>
      <c r="I269" s="48"/>
      <c r="J269" s="163"/>
      <c r="K269" s="166"/>
      <c r="L269" s="166"/>
    </row>
    <row r="270" spans="1:12">
      <c r="K270" s="164"/>
      <c r="L270" s="164"/>
    </row>
    <row r="271" spans="1:12">
      <c r="K271" s="164"/>
      <c r="L271" s="164"/>
    </row>
    <row r="272" spans="1:12">
      <c r="K272" s="164"/>
      <c r="L272" s="164"/>
    </row>
    <row r="273" spans="11:12">
      <c r="K273" s="164"/>
      <c r="L273" s="164"/>
    </row>
    <row r="274" spans="11:12">
      <c r="K274" s="164"/>
      <c r="L274" s="164"/>
    </row>
  </sheetData>
  <mergeCells count="18">
    <mergeCell ref="I13:J13"/>
    <mergeCell ref="K13:L13"/>
    <mergeCell ref="K153:L153"/>
    <mergeCell ref="C143:G144"/>
    <mergeCell ref="C131:G132"/>
    <mergeCell ref="C137:G138"/>
    <mergeCell ref="C152:L152"/>
    <mergeCell ref="I153:J153"/>
    <mergeCell ref="G13:H13"/>
    <mergeCell ref="G153:H153"/>
    <mergeCell ref="A152:A154"/>
    <mergeCell ref="B152:B154"/>
    <mergeCell ref="C153:D153"/>
    <mergeCell ref="E153:F153"/>
    <mergeCell ref="A12:A14"/>
    <mergeCell ref="B12:B14"/>
    <mergeCell ref="C13:D13"/>
    <mergeCell ref="E13:F13"/>
  </mergeCells>
  <phoneticPr fontId="0" type="noConversion"/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:L284"/>
  <sheetViews>
    <sheetView topLeftCell="A139" workbookViewId="0">
      <selection activeCell="E151" sqref="E151"/>
    </sheetView>
  </sheetViews>
  <sheetFormatPr baseColWidth="10" defaultRowHeight="14.4"/>
  <cols>
    <col min="1" max="1" width="17.88671875" style="50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50"/>
      <c r="B1" s="2"/>
    </row>
    <row r="2" spans="1:12" s="1" customFormat="1" ht="10.199999999999999">
      <c r="A2" s="50"/>
    </row>
    <row r="3" spans="1:12" s="1" customFormat="1" ht="10.199999999999999">
      <c r="A3" s="50"/>
    </row>
    <row r="4" spans="1:12" s="1" customFormat="1" ht="10.8" thickBot="1">
      <c r="A4" s="50"/>
    </row>
    <row r="5" spans="1:12" s="1" customFormat="1" ht="10.8" thickBot="1">
      <c r="A5" s="50"/>
      <c r="B5" s="3" t="s">
        <v>0</v>
      </c>
    </row>
    <row r="6" spans="1:12" s="1" customFormat="1" ht="10.199999999999999">
      <c r="A6" s="50"/>
      <c r="C6" s="4"/>
    </row>
    <row r="7" spans="1:12" s="1" customFormat="1" ht="10.199999999999999">
      <c r="A7" s="50"/>
      <c r="C7" s="4"/>
    </row>
    <row r="8" spans="1:12" s="1" customFormat="1" ht="10.199999999999999">
      <c r="A8" s="50"/>
      <c r="B8" s="5" t="s">
        <v>2</v>
      </c>
      <c r="C8" s="4"/>
    </row>
    <row r="9" spans="1:12" s="1" customFormat="1" ht="10.199999999999999">
      <c r="A9" s="50"/>
      <c r="C9" s="4"/>
    </row>
    <row r="10" spans="1:12" s="1" customFormat="1" ht="10.199999999999999">
      <c r="A10" s="50"/>
      <c r="C10" s="4"/>
    </row>
    <row r="11" spans="1:12" ht="15" thickBot="1"/>
    <row r="12" spans="1:12" ht="15" thickBot="1">
      <c r="A12" s="291" t="s">
        <v>224</v>
      </c>
      <c r="B12" s="266" t="s">
        <v>223</v>
      </c>
      <c r="C12" s="289"/>
      <c r="D12" s="289"/>
      <c r="E12" s="289"/>
      <c r="F12" s="289"/>
      <c r="G12" s="289"/>
      <c r="H12" s="289"/>
      <c r="I12" s="289"/>
      <c r="J12" s="289"/>
      <c r="K12" s="289"/>
      <c r="L12" s="290"/>
    </row>
    <row r="13" spans="1:12">
      <c r="A13" s="292"/>
      <c r="B13" s="294"/>
      <c r="C13" s="286" t="s">
        <v>6</v>
      </c>
      <c r="D13" s="287"/>
      <c r="E13" s="288" t="s">
        <v>7</v>
      </c>
      <c r="F13" s="288"/>
      <c r="G13" s="286" t="s">
        <v>8</v>
      </c>
      <c r="H13" s="287"/>
      <c r="I13" s="288" t="s">
        <v>9</v>
      </c>
      <c r="J13" s="288"/>
      <c r="K13" s="284" t="s">
        <v>10</v>
      </c>
      <c r="L13" s="285"/>
    </row>
    <row r="14" spans="1:12" ht="15" thickBot="1">
      <c r="A14" s="293"/>
      <c r="B14" s="295"/>
      <c r="C14" s="42" t="s">
        <v>291</v>
      </c>
      <c r="D14" s="43" t="s">
        <v>292</v>
      </c>
      <c r="E14" s="42" t="s">
        <v>291</v>
      </c>
      <c r="F14" s="43" t="s">
        <v>292</v>
      </c>
      <c r="G14" s="42" t="s">
        <v>291</v>
      </c>
      <c r="H14" s="43" t="s">
        <v>292</v>
      </c>
      <c r="I14" s="42" t="s">
        <v>291</v>
      </c>
      <c r="J14" s="43" t="s">
        <v>292</v>
      </c>
      <c r="K14" s="42" t="s">
        <v>291</v>
      </c>
      <c r="L14" s="43" t="s">
        <v>292</v>
      </c>
    </row>
    <row r="15" spans="1:12" ht="15" thickBot="1">
      <c r="A15" s="51" t="s">
        <v>127</v>
      </c>
      <c r="B15" s="10" t="s">
        <v>288</v>
      </c>
      <c r="C15" s="11"/>
      <c r="D15" s="12"/>
      <c r="E15" s="13"/>
      <c r="F15" s="14"/>
      <c r="G15" s="11"/>
      <c r="H15" s="12"/>
      <c r="I15" s="13"/>
      <c r="J15" s="14"/>
      <c r="K15" s="11"/>
      <c r="L15" s="12"/>
    </row>
    <row r="16" spans="1:12">
      <c r="A16" s="52" t="s">
        <v>126</v>
      </c>
      <c r="B16" s="15" t="s">
        <v>13</v>
      </c>
      <c r="C16" s="16"/>
      <c r="D16" s="17"/>
      <c r="E16" s="18"/>
      <c r="F16" s="19"/>
      <c r="G16" s="16"/>
      <c r="H16" s="17"/>
      <c r="I16" s="18"/>
      <c r="J16" s="19"/>
      <c r="K16" s="16"/>
      <c r="L16" s="17"/>
    </row>
    <row r="17" spans="1:12">
      <c r="A17" s="53" t="s">
        <v>125</v>
      </c>
      <c r="B17" s="20" t="s">
        <v>14</v>
      </c>
      <c r="C17" s="16"/>
      <c r="D17" s="17"/>
      <c r="E17" s="18"/>
      <c r="F17" s="19"/>
      <c r="G17" s="16"/>
      <c r="H17" s="17"/>
      <c r="I17" s="18"/>
      <c r="J17" s="19"/>
      <c r="K17" s="16"/>
      <c r="L17" s="17"/>
    </row>
    <row r="18" spans="1:12">
      <c r="A18" s="53" t="s">
        <v>107</v>
      </c>
      <c r="B18" s="21" t="s">
        <v>15</v>
      </c>
      <c r="C18" s="121">
        <f>'36 -COSTOS OPERATIVOS'!E18/'36 -COSTOS OPERATIVOS'!C18</f>
        <v>1.0128986909436051</v>
      </c>
      <c r="D18" s="122"/>
      <c r="E18" s="123">
        <f>'36 -COSTOS OPERATIVOS'!G18/'36 -COSTOS OPERATIVOS'!E18</f>
        <v>0.98267233333413184</v>
      </c>
      <c r="F18" s="124"/>
      <c r="G18" s="121">
        <f>'36 -COSTOS OPERATIVOS'!I18/'36 -COSTOS OPERATIVOS'!G18</f>
        <v>0.91505017010938983</v>
      </c>
      <c r="H18" s="122"/>
      <c r="I18" s="123">
        <f>'36 -COSTOS OPERATIVOS'!K18/'36 -COSTOS OPERATIVOS'!I18</f>
        <v>0.97621613050759604</v>
      </c>
      <c r="J18" s="124"/>
      <c r="K18" s="121">
        <f>AVERAGE(C18,E18,G18,I18)</f>
        <v>0.97170933122368064</v>
      </c>
      <c r="L18" s="122"/>
    </row>
    <row r="19" spans="1:12">
      <c r="A19" s="54" t="s">
        <v>108</v>
      </c>
      <c r="B19" s="22" t="s">
        <v>16</v>
      </c>
      <c r="C19" s="121"/>
      <c r="D19" s="122"/>
      <c r="E19" s="123"/>
      <c r="F19" s="124"/>
      <c r="G19" s="121"/>
      <c r="H19" s="122"/>
      <c r="I19" s="123"/>
      <c r="J19" s="124"/>
      <c r="K19" s="121"/>
      <c r="L19" s="122"/>
    </row>
    <row r="20" spans="1:12">
      <c r="A20" s="53" t="s">
        <v>109</v>
      </c>
      <c r="B20" s="21" t="s">
        <v>17</v>
      </c>
      <c r="C20" s="121"/>
      <c r="D20" s="122"/>
      <c r="E20" s="123"/>
      <c r="F20" s="124"/>
      <c r="G20" s="121"/>
      <c r="H20" s="122"/>
      <c r="I20" s="123">
        <f>'36 -COSTOS OPERATIVOS'!K20/'36 -COSTOS OPERATIVOS'!I20</f>
        <v>0</v>
      </c>
      <c r="J20" s="124"/>
      <c r="K20" s="121">
        <f>AVERAGE(C20,E20,G20,I20)</f>
        <v>0</v>
      </c>
      <c r="L20" s="122"/>
    </row>
    <row r="21" spans="1:12">
      <c r="A21" s="53" t="s">
        <v>110</v>
      </c>
      <c r="B21" s="21" t="s">
        <v>18</v>
      </c>
      <c r="C21" s="121">
        <f>'36 -COSTOS OPERATIVOS'!E21/'36 -COSTOS OPERATIVOS'!C21</f>
        <v>1.1493236650797158</v>
      </c>
      <c r="D21" s="122"/>
      <c r="E21" s="123">
        <f>'36 -COSTOS OPERATIVOS'!G21/'36 -COSTOS OPERATIVOS'!E21</f>
        <v>0.82998600786809218</v>
      </c>
      <c r="F21" s="124"/>
      <c r="G21" s="121">
        <f>'36 -COSTOS OPERATIVOS'!I21/'36 -COSTOS OPERATIVOS'!G21</f>
        <v>1.1916692160950988</v>
      </c>
      <c r="H21" s="122"/>
      <c r="I21" s="123">
        <f>'36 -COSTOS OPERATIVOS'!K21/'36 -COSTOS OPERATIVOS'!I21</f>
        <v>0.95753766916268279</v>
      </c>
      <c r="J21" s="124"/>
      <c r="K21" s="121">
        <f>AVERAGE(C21,E21,G21,I21)</f>
        <v>1.0321291395513974</v>
      </c>
      <c r="L21" s="122"/>
    </row>
    <row r="22" spans="1:12">
      <c r="A22" s="53" t="s">
        <v>111</v>
      </c>
      <c r="B22" s="21" t="s">
        <v>19</v>
      </c>
      <c r="C22" s="121">
        <f>'36 -COSTOS OPERATIVOS'!E22/'36 -COSTOS OPERATIVOS'!C22</f>
        <v>1.0365261763963436</v>
      </c>
      <c r="D22" s="122"/>
      <c r="E22" s="123">
        <f>'36 -COSTOS OPERATIVOS'!G22/'36 -COSTOS OPERATIVOS'!E22</f>
        <v>0.99482769129851689</v>
      </c>
      <c r="F22" s="124"/>
      <c r="G22" s="121">
        <f>'36 -COSTOS OPERATIVOS'!I22/'36 -COSTOS OPERATIVOS'!G22</f>
        <v>1.0059243488635652</v>
      </c>
      <c r="H22" s="122"/>
      <c r="I22" s="123">
        <f>'36 -COSTOS OPERATIVOS'!K22/'36 -COSTOS OPERATIVOS'!I22</f>
        <v>1.0059210696927243</v>
      </c>
      <c r="J22" s="124"/>
      <c r="K22" s="121">
        <f>AVERAGE(C22,E22,G22,I22)</f>
        <v>1.0107998215627876</v>
      </c>
      <c r="L22" s="122"/>
    </row>
    <row r="23" spans="1:12">
      <c r="A23" s="53" t="s">
        <v>112</v>
      </c>
      <c r="B23" s="22" t="s">
        <v>20</v>
      </c>
      <c r="C23" s="121">
        <f>'36 -COSTOS OPERATIVOS'!E23/'36 -COSTOS OPERATIVOS'!C23</f>
        <v>1.0244367339960252</v>
      </c>
      <c r="D23" s="122"/>
      <c r="E23" s="123">
        <f>'36 -COSTOS OPERATIVOS'!G23/'36 -COSTOS OPERATIVOS'!E23</f>
        <v>1.0731592033336645</v>
      </c>
      <c r="F23" s="124"/>
      <c r="G23" s="121">
        <f>'36 -COSTOS OPERATIVOS'!I23/'36 -COSTOS OPERATIVOS'!G23</f>
        <v>0.91631987335584897</v>
      </c>
      <c r="H23" s="122"/>
      <c r="I23" s="123">
        <f>'36 -COSTOS OPERATIVOS'!K23/'36 -COSTOS OPERATIVOS'!I23</f>
        <v>1.2956702308760901</v>
      </c>
      <c r="J23" s="124"/>
      <c r="K23" s="121">
        <f>AVERAGE(C23,E23,G23,I23)</f>
        <v>1.0773965103904071</v>
      </c>
      <c r="L23" s="122"/>
    </row>
    <row r="24" spans="1:12">
      <c r="A24" s="53" t="s">
        <v>113</v>
      </c>
      <c r="B24" s="22" t="s">
        <v>21</v>
      </c>
      <c r="C24" s="121"/>
      <c r="D24" s="122"/>
      <c r="E24" s="123"/>
      <c r="F24" s="124"/>
      <c r="G24" s="121"/>
      <c r="H24" s="122"/>
      <c r="I24" s="123"/>
      <c r="J24" s="124"/>
      <c r="K24" s="121"/>
      <c r="L24" s="122"/>
    </row>
    <row r="25" spans="1:12">
      <c r="A25" s="53" t="s">
        <v>113</v>
      </c>
      <c r="B25" s="22" t="s">
        <v>22</v>
      </c>
      <c r="C25" s="121">
        <f>'36 -COSTOS OPERATIVOS'!E25/'36 -COSTOS OPERATIVOS'!C25</f>
        <v>0.93537808149928903</v>
      </c>
      <c r="D25" s="122"/>
      <c r="E25" s="123">
        <f>'36 -COSTOS OPERATIVOS'!G25/'36 -COSTOS OPERATIVOS'!E25</f>
        <v>1.0778802487402797</v>
      </c>
      <c r="F25" s="124"/>
      <c r="G25" s="121">
        <f>'36 -COSTOS OPERATIVOS'!I25/'36 -COSTOS OPERATIVOS'!G25</f>
        <v>0.83017615396105138</v>
      </c>
      <c r="H25" s="122"/>
      <c r="I25" s="123">
        <f>'36 -COSTOS OPERATIVOS'!K25/'36 -COSTOS OPERATIVOS'!I25</f>
        <v>1.014149334539705</v>
      </c>
      <c r="J25" s="124"/>
      <c r="K25" s="121">
        <f>AVERAGE(C25,E25,G25,I25)</f>
        <v>0.96439595468508121</v>
      </c>
      <c r="L25" s="122"/>
    </row>
    <row r="26" spans="1:12">
      <c r="A26" s="53" t="s">
        <v>114</v>
      </c>
      <c r="B26" s="21" t="s">
        <v>23</v>
      </c>
      <c r="C26" s="121">
        <f>'36 -COSTOS OPERATIVOS'!E26/'36 -COSTOS OPERATIVOS'!C26</f>
        <v>1.0063692550542693</v>
      </c>
      <c r="D26" s="122"/>
      <c r="E26" s="123">
        <f>'36 -COSTOS OPERATIVOS'!G26/'36 -COSTOS OPERATIVOS'!E26</f>
        <v>0.98134272507539366</v>
      </c>
      <c r="F26" s="124"/>
      <c r="G26" s="121">
        <f>'36 -COSTOS OPERATIVOS'!I26/'36 -COSTOS OPERATIVOS'!G26</f>
        <v>0.89585352646873817</v>
      </c>
      <c r="H26" s="122"/>
      <c r="I26" s="123">
        <f>'36 -COSTOS OPERATIVOS'!K26/'36 -COSTOS OPERATIVOS'!I26</f>
        <v>0.99604145331887639</v>
      </c>
      <c r="J26" s="124"/>
      <c r="K26" s="121">
        <f>AVERAGE(C26,E26,G26,I26)</f>
        <v>0.9699017399793195</v>
      </c>
      <c r="L26" s="122"/>
    </row>
    <row r="27" spans="1:12">
      <c r="A27" s="53" t="s">
        <v>115</v>
      </c>
      <c r="B27" s="21" t="s">
        <v>24</v>
      </c>
      <c r="C27" s="121">
        <f>'36 -COSTOS OPERATIVOS'!E27/'36 -COSTOS OPERATIVOS'!C27</f>
        <v>1.0252613613805264</v>
      </c>
      <c r="D27" s="122"/>
      <c r="E27" s="123">
        <f>'36 -COSTOS OPERATIVOS'!G27/'36 -COSTOS OPERATIVOS'!E27</f>
        <v>1.0725621477653622</v>
      </c>
      <c r="F27" s="124"/>
      <c r="G27" s="121">
        <f>'36 -COSTOS OPERATIVOS'!I27/'36 -COSTOS OPERATIVOS'!G27</f>
        <v>0.91687331447635856</v>
      </c>
      <c r="H27" s="122"/>
      <c r="I27" s="123">
        <f>'36 -COSTOS OPERATIVOS'!K27/'36 -COSTOS OPERATIVOS'!I27</f>
        <v>1.2826846535458867</v>
      </c>
      <c r="J27" s="124"/>
      <c r="K27" s="121">
        <f>AVERAGE(C27,E27,G27,I27)</f>
        <v>1.0743453692920335</v>
      </c>
      <c r="L27" s="122"/>
    </row>
    <row r="28" spans="1:12">
      <c r="A28" s="53" t="s">
        <v>116</v>
      </c>
      <c r="B28" s="21" t="s">
        <v>25</v>
      </c>
      <c r="C28" s="121"/>
      <c r="D28" s="122"/>
      <c r="E28" s="123"/>
      <c r="F28" s="124"/>
      <c r="G28" s="121"/>
      <c r="H28" s="122"/>
      <c r="I28" s="123"/>
      <c r="J28" s="124"/>
      <c r="K28" s="121"/>
      <c r="L28" s="122"/>
    </row>
    <row r="29" spans="1:12">
      <c r="A29" s="53" t="s">
        <v>117</v>
      </c>
      <c r="B29" s="21" t="s">
        <v>26</v>
      </c>
      <c r="C29" s="121">
        <f>'36 -COSTOS OPERATIVOS'!E29/'36 -COSTOS OPERATIVOS'!C29</f>
        <v>1.0068824519506154</v>
      </c>
      <c r="D29" s="122"/>
      <c r="E29" s="123">
        <f>'36 -COSTOS OPERATIVOS'!G29/'36 -COSTOS OPERATIVOS'!E29</f>
        <v>0.99384452292180847</v>
      </c>
      <c r="F29" s="124"/>
      <c r="G29" s="121">
        <f>'36 -COSTOS OPERATIVOS'!I29/'36 -COSTOS OPERATIVOS'!G29</f>
        <v>1.2518048187134501</v>
      </c>
      <c r="H29" s="122"/>
      <c r="I29" s="123">
        <f>'36 -COSTOS OPERATIVOS'!K29/'36 -COSTOS OPERATIVOS'!I29</f>
        <v>0</v>
      </c>
      <c r="J29" s="124"/>
      <c r="K29" s="121">
        <f>AVERAGE(C29,E29,G29,I29)</f>
        <v>0.81313294839646844</v>
      </c>
      <c r="L29" s="122"/>
    </row>
    <row r="30" spans="1:12">
      <c r="A30" s="54"/>
      <c r="B30" s="23" t="s">
        <v>27</v>
      </c>
      <c r="C30" s="121"/>
      <c r="D30" s="122"/>
      <c r="E30" s="123"/>
      <c r="F30" s="124"/>
      <c r="G30" s="121"/>
      <c r="H30" s="122"/>
      <c r="I30" s="123">
        <f>'36 -COSTOS OPERATIVOS'!K30/'36 -COSTOS OPERATIVOS'!I30</f>
        <v>1.7020222204145437</v>
      </c>
      <c r="J30" s="124"/>
      <c r="K30" s="121">
        <f>AVERAGE(C30,E30,G30,I30)</f>
        <v>1.7020222204145437</v>
      </c>
      <c r="L30" s="122"/>
    </row>
    <row r="31" spans="1:12">
      <c r="A31" s="54"/>
      <c r="B31" s="23" t="s">
        <v>27</v>
      </c>
      <c r="C31" s="121">
        <f>'36 -COSTOS OPERATIVOS'!E31/'36 -COSTOS OPERATIVOS'!C31</f>
        <v>1.0383203697427874</v>
      </c>
      <c r="D31" s="122"/>
      <c r="E31" s="123">
        <f>'36 -COSTOS OPERATIVOS'!G31/'36 -COSTOS OPERATIVOS'!E31</f>
        <v>0.96238248345811428</v>
      </c>
      <c r="F31" s="124"/>
      <c r="G31" s="121">
        <f>'36 -COSTOS OPERATIVOS'!I31/'36 -COSTOS OPERATIVOS'!G31</f>
        <v>1.0220343232374878</v>
      </c>
      <c r="H31" s="122"/>
      <c r="I31" s="123">
        <f>'36 -COSTOS OPERATIVOS'!K31/'36 -COSTOS OPERATIVOS'!I31</f>
        <v>1.0103476025843456</v>
      </c>
      <c r="J31" s="124"/>
      <c r="K31" s="121">
        <f>AVERAGE(C31,E31,G31,I31)</f>
        <v>1.0082711947556837</v>
      </c>
      <c r="L31" s="122"/>
    </row>
    <row r="32" spans="1:12">
      <c r="A32" s="54"/>
      <c r="B32" s="23" t="s">
        <v>27</v>
      </c>
      <c r="C32" s="121"/>
      <c r="D32" s="122"/>
      <c r="E32" s="123"/>
      <c r="F32" s="124"/>
      <c r="G32" s="121"/>
      <c r="H32" s="122"/>
      <c r="I32" s="123"/>
      <c r="J32" s="124">
        <v>0.02</v>
      </c>
      <c r="K32" s="121"/>
      <c r="L32" s="122"/>
    </row>
    <row r="33" spans="1:12">
      <c r="A33" s="54"/>
      <c r="B33" s="23" t="s">
        <v>27</v>
      </c>
      <c r="C33" s="121"/>
      <c r="D33" s="122"/>
      <c r="E33" s="123"/>
      <c r="F33" s="124"/>
      <c r="G33" s="121"/>
      <c r="H33" s="122"/>
      <c r="I33" s="123"/>
      <c r="J33" s="124"/>
      <c r="K33" s="121"/>
      <c r="L33" s="122"/>
    </row>
    <row r="34" spans="1:12">
      <c r="A34" s="54"/>
      <c r="B34" s="23" t="s">
        <v>27</v>
      </c>
      <c r="C34" s="121"/>
      <c r="D34" s="122"/>
      <c r="E34" s="123"/>
      <c r="F34" s="124"/>
      <c r="G34" s="121"/>
      <c r="H34" s="122"/>
      <c r="I34" s="123"/>
      <c r="J34" s="124"/>
      <c r="K34" s="121"/>
      <c r="L34" s="122"/>
    </row>
    <row r="35" spans="1:12">
      <c r="A35" s="54"/>
      <c r="B35" s="23" t="s">
        <v>27</v>
      </c>
      <c r="C35" s="121"/>
      <c r="D35" s="122"/>
      <c r="E35" s="123"/>
      <c r="F35" s="124"/>
      <c r="G35" s="121"/>
      <c r="H35" s="122"/>
      <c r="I35" s="123"/>
      <c r="J35" s="124"/>
      <c r="K35" s="121"/>
      <c r="L35" s="122"/>
    </row>
    <row r="36" spans="1:12">
      <c r="A36" s="53" t="s">
        <v>226</v>
      </c>
      <c r="B36" s="25" t="s">
        <v>28</v>
      </c>
      <c r="C36" s="121"/>
      <c r="D36" s="122"/>
      <c r="E36" s="123"/>
      <c r="F36" s="124"/>
      <c r="G36" s="121"/>
      <c r="H36" s="122"/>
      <c r="I36" s="123"/>
      <c r="J36" s="124"/>
      <c r="K36" s="121"/>
      <c r="L36" s="122"/>
    </row>
    <row r="37" spans="1:12">
      <c r="A37" s="53" t="s">
        <v>251</v>
      </c>
      <c r="B37" s="22" t="s">
        <v>29</v>
      </c>
      <c r="C37" s="121"/>
      <c r="D37" s="122"/>
      <c r="E37" s="123"/>
      <c r="F37" s="124"/>
      <c r="G37" s="121"/>
      <c r="H37" s="122"/>
      <c r="I37" s="123"/>
      <c r="J37" s="124"/>
      <c r="K37" s="121"/>
      <c r="L37" s="122"/>
    </row>
    <row r="38" spans="1:12">
      <c r="A38" s="53" t="s">
        <v>252</v>
      </c>
      <c r="B38" s="22" t="s">
        <v>30</v>
      </c>
      <c r="C38" s="121"/>
      <c r="D38" s="122"/>
      <c r="E38" s="123"/>
      <c r="F38" s="124"/>
      <c r="G38" s="121"/>
      <c r="H38" s="122"/>
      <c r="I38" s="123"/>
      <c r="J38" s="124"/>
      <c r="K38" s="121"/>
      <c r="L38" s="122"/>
    </row>
    <row r="39" spans="1:12">
      <c r="A39" s="53" t="s">
        <v>253</v>
      </c>
      <c r="B39" s="22" t="s">
        <v>31</v>
      </c>
      <c r="C39" s="121"/>
      <c r="D39" s="122"/>
      <c r="E39" s="123"/>
      <c r="F39" s="124"/>
      <c r="G39" s="121"/>
      <c r="H39" s="122"/>
      <c r="I39" s="123"/>
      <c r="J39" s="124"/>
      <c r="K39" s="121"/>
      <c r="L39" s="122"/>
    </row>
    <row r="40" spans="1:12">
      <c r="A40" s="53" t="s">
        <v>118</v>
      </c>
      <c r="B40" s="22" t="s">
        <v>32</v>
      </c>
      <c r="C40" s="121">
        <f>'36 -COSTOS OPERATIVOS'!E40/'36 -COSTOS OPERATIVOS'!C40</f>
        <v>1.0244400773183207</v>
      </c>
      <c r="D40" s="122"/>
      <c r="E40" s="123">
        <f>'36 -COSTOS OPERATIVOS'!G40/'36 -COSTOS OPERATIVOS'!E40</f>
        <v>1.0875261351806642</v>
      </c>
      <c r="F40" s="124"/>
      <c r="G40" s="121">
        <f>'36 -COSTOS OPERATIVOS'!I40/'36 -COSTOS OPERATIVOS'!G40</f>
        <v>0.90442465715314135</v>
      </c>
      <c r="H40" s="122"/>
      <c r="I40" s="123">
        <f>'36 -COSTOS OPERATIVOS'!K40/'36 -COSTOS OPERATIVOS'!I40</f>
        <v>0.85394459780306198</v>
      </c>
      <c r="J40" s="124"/>
      <c r="K40" s="121">
        <f>AVERAGE(C40,E40,G40,I40)</f>
        <v>0.96758386686379705</v>
      </c>
      <c r="L40" s="122"/>
    </row>
    <row r="41" spans="1:12">
      <c r="A41" s="53" t="s">
        <v>254</v>
      </c>
      <c r="B41" s="22" t="s">
        <v>33</v>
      </c>
      <c r="C41" s="121"/>
      <c r="D41" s="122"/>
      <c r="E41" s="123"/>
      <c r="F41" s="124"/>
      <c r="G41" s="121"/>
      <c r="H41" s="122"/>
      <c r="I41" s="123"/>
      <c r="J41" s="124"/>
      <c r="K41" s="121"/>
      <c r="L41" s="122"/>
    </row>
    <row r="42" spans="1:12">
      <c r="A42" s="53" t="s">
        <v>255</v>
      </c>
      <c r="B42" s="22" t="s">
        <v>34</v>
      </c>
      <c r="C42" s="121"/>
      <c r="D42" s="122"/>
      <c r="E42" s="123"/>
      <c r="F42" s="124"/>
      <c r="G42" s="121"/>
      <c r="H42" s="122"/>
      <c r="I42" s="123"/>
      <c r="J42" s="124"/>
      <c r="K42" s="121"/>
      <c r="L42" s="122"/>
    </row>
    <row r="43" spans="1:12">
      <c r="A43" s="54"/>
      <c r="B43" s="23" t="s">
        <v>27</v>
      </c>
      <c r="C43" s="121"/>
      <c r="D43" s="122"/>
      <c r="E43" s="123"/>
      <c r="F43" s="124"/>
      <c r="G43" s="121"/>
      <c r="H43" s="122"/>
      <c r="I43" s="123"/>
      <c r="J43" s="124"/>
      <c r="K43" s="121"/>
      <c r="L43" s="122"/>
    </row>
    <row r="44" spans="1:12">
      <c r="A44" s="54"/>
      <c r="B44" s="23" t="s">
        <v>27</v>
      </c>
      <c r="C44" s="121"/>
      <c r="D44" s="122"/>
      <c r="E44" s="123"/>
      <c r="F44" s="124"/>
      <c r="G44" s="121"/>
      <c r="H44" s="122"/>
      <c r="I44" s="123"/>
      <c r="J44" s="124"/>
      <c r="K44" s="121"/>
      <c r="L44" s="122"/>
    </row>
    <row r="45" spans="1:12">
      <c r="A45" s="54"/>
      <c r="B45" s="23" t="s">
        <v>27</v>
      </c>
      <c r="C45" s="121"/>
      <c r="D45" s="122"/>
      <c r="E45" s="123"/>
      <c r="F45" s="124"/>
      <c r="G45" s="121"/>
      <c r="H45" s="122"/>
      <c r="I45" s="123"/>
      <c r="J45" s="124"/>
      <c r="K45" s="121"/>
      <c r="L45" s="122"/>
    </row>
    <row r="46" spans="1:12">
      <c r="A46" s="53" t="s">
        <v>119</v>
      </c>
      <c r="B46" s="20" t="s">
        <v>35</v>
      </c>
      <c r="C46" s="121"/>
      <c r="D46" s="122"/>
      <c r="E46" s="123"/>
      <c r="F46" s="124"/>
      <c r="G46" s="121"/>
      <c r="H46" s="122"/>
      <c r="I46" s="123"/>
      <c r="J46" s="124"/>
      <c r="K46" s="121"/>
      <c r="L46" s="122"/>
    </row>
    <row r="47" spans="1:12">
      <c r="A47" s="53" t="s">
        <v>120</v>
      </c>
      <c r="B47" s="26" t="s">
        <v>36</v>
      </c>
      <c r="C47" s="121"/>
      <c r="D47" s="122">
        <f>'36 -COSTOS OPERATIVOS'!F47/'36 -COSTOS OPERATIVOS'!D47</f>
        <v>0</v>
      </c>
      <c r="E47" s="123"/>
      <c r="F47" s="124"/>
      <c r="G47" s="121"/>
      <c r="H47" s="122"/>
      <c r="I47" s="123"/>
      <c r="J47" s="124"/>
      <c r="K47" s="121"/>
      <c r="L47" s="122">
        <f>AVERAGE(D47,F47,H47,J47)</f>
        <v>0</v>
      </c>
    </row>
    <row r="48" spans="1:12">
      <c r="A48" s="53" t="s">
        <v>121</v>
      </c>
      <c r="B48" s="22" t="s">
        <v>37</v>
      </c>
      <c r="C48" s="121"/>
      <c r="D48" s="122"/>
      <c r="E48" s="123"/>
      <c r="F48" s="124"/>
      <c r="G48" s="121"/>
      <c r="H48" s="122"/>
      <c r="I48" s="123"/>
      <c r="J48" s="124"/>
      <c r="K48" s="121"/>
      <c r="L48" s="122"/>
    </row>
    <row r="49" spans="1:12">
      <c r="A49" s="53" t="s">
        <v>122</v>
      </c>
      <c r="B49" s="22" t="s">
        <v>38</v>
      </c>
      <c r="C49" s="121"/>
      <c r="D49" s="122">
        <f>'36 -COSTOS OPERATIVOS'!F49/'36 -COSTOS OPERATIVOS'!D49</f>
        <v>0.99289852081875885</v>
      </c>
      <c r="E49" s="123"/>
      <c r="F49" s="124">
        <f>'36 -COSTOS OPERATIVOS'!H49/'36 -COSTOS OPERATIVOS'!F49</f>
        <v>0</v>
      </c>
      <c r="G49" s="121"/>
      <c r="H49" s="122"/>
      <c r="I49" s="123"/>
      <c r="J49" s="124"/>
      <c r="K49" s="121"/>
      <c r="L49" s="122">
        <f>AVERAGE(D49,F49,H49,J49)</f>
        <v>0.49644926040937942</v>
      </c>
    </row>
    <row r="50" spans="1:12">
      <c r="A50" s="53" t="s">
        <v>123</v>
      </c>
      <c r="B50" s="22" t="s">
        <v>39</v>
      </c>
      <c r="C50" s="121"/>
      <c r="D50" s="122">
        <f>'36 -COSTOS OPERATIVOS'!F50/'36 -COSTOS OPERATIVOS'!D50</f>
        <v>2.3167903536704837</v>
      </c>
      <c r="E50" s="123"/>
      <c r="F50" s="124">
        <f>'36 -COSTOS OPERATIVOS'!H50/'36 -COSTOS OPERATIVOS'!F50</f>
        <v>0.89158534938279865</v>
      </c>
      <c r="G50" s="121"/>
      <c r="H50" s="122">
        <f>'36 -COSTOS OPERATIVOS'!J50/'36 -COSTOS OPERATIVOS'!H50</f>
        <v>1.0085217639087687</v>
      </c>
      <c r="I50" s="123"/>
      <c r="J50" s="124">
        <f>'36 -COSTOS OPERATIVOS'!L50/'36 -COSTOS OPERATIVOS'!J50</f>
        <v>1.3277742266657029</v>
      </c>
      <c r="K50" s="121"/>
      <c r="L50" s="122">
        <f>AVERAGE(D50,F50,H50,J50)</f>
        <v>1.3861679234069384</v>
      </c>
    </row>
    <row r="51" spans="1:12">
      <c r="A51" s="53" t="s">
        <v>124</v>
      </c>
      <c r="B51" s="23" t="s">
        <v>40</v>
      </c>
      <c r="C51" s="121">
        <f>'36 -COSTOS OPERATIVOS'!E51/'36 -COSTOS OPERATIVOS'!C51</f>
        <v>0.83807512817241703</v>
      </c>
      <c r="D51" s="122" t="e">
        <f>'36 -COSTOS OPERATIVOS'!F51/'36 -COSTOS OPERATIVOS'!D51</f>
        <v>#DIV/0!</v>
      </c>
      <c r="E51" s="123">
        <f>'36 -COSTOS OPERATIVOS'!G51/'36 -COSTOS OPERATIVOS'!E51</f>
        <v>0.96302640401685313</v>
      </c>
      <c r="F51" s="124"/>
      <c r="G51" s="121">
        <f>'36 -COSTOS OPERATIVOS'!I51/'36 -COSTOS OPERATIVOS'!G51</f>
        <v>0.83810127294977876</v>
      </c>
      <c r="H51" s="122"/>
      <c r="I51" s="123">
        <f>'36 -COSTOS OPERATIVOS'!K51/'36 -COSTOS OPERATIVOS'!I51</f>
        <v>1.1669071329438325</v>
      </c>
      <c r="J51" s="124"/>
      <c r="K51" s="121">
        <f>AVERAGE(C51,E51,G51,I51)</f>
        <v>0.95152748452072033</v>
      </c>
      <c r="L51" s="122" t="e">
        <f>AVERAGE(D51,F51,H51,J51)</f>
        <v>#DIV/0!</v>
      </c>
    </row>
    <row r="52" spans="1:12">
      <c r="A52" s="53" t="s">
        <v>128</v>
      </c>
      <c r="B52" s="20" t="s">
        <v>41</v>
      </c>
      <c r="C52" s="121"/>
      <c r="D52" s="122"/>
      <c r="E52" s="123"/>
      <c r="F52" s="124"/>
      <c r="G52" s="121"/>
      <c r="H52" s="122"/>
      <c r="I52" s="123"/>
      <c r="J52" s="124"/>
      <c r="K52" s="121"/>
      <c r="L52" s="122"/>
    </row>
    <row r="53" spans="1:12">
      <c r="A53" s="53" t="s">
        <v>129</v>
      </c>
      <c r="B53" s="26" t="s">
        <v>42</v>
      </c>
      <c r="C53" s="121">
        <f>'36 -COSTOS OPERATIVOS'!E53/'36 -COSTOS OPERATIVOS'!C53</f>
        <v>0.97489140007924635</v>
      </c>
      <c r="D53" s="122"/>
      <c r="E53" s="123">
        <f>'36 -COSTOS OPERATIVOS'!G53/'36 -COSTOS OPERATIVOS'!E53</f>
        <v>0.90328650728964743</v>
      </c>
      <c r="F53" s="124"/>
      <c r="G53" s="121">
        <f>'36 -COSTOS OPERATIVOS'!I53/'36 -COSTOS OPERATIVOS'!G53</f>
        <v>0.97347030764661968</v>
      </c>
      <c r="H53" s="122"/>
      <c r="I53" s="123">
        <f>'36 -COSTOS OPERATIVOS'!K53/'36 -COSTOS OPERATIVOS'!I53</f>
        <v>0.95109477005774068</v>
      </c>
      <c r="J53" s="124"/>
      <c r="K53" s="121">
        <f t="shared" ref="K53:K60" si="0">AVERAGE(C53,E53,G53,I53)</f>
        <v>0.95068574626831348</v>
      </c>
      <c r="L53" s="122"/>
    </row>
    <row r="54" spans="1:12">
      <c r="A54" s="53" t="s">
        <v>130</v>
      </c>
      <c r="B54" s="21" t="s">
        <v>43</v>
      </c>
      <c r="C54" s="121">
        <f>'36 -COSTOS OPERATIVOS'!E54/'36 -COSTOS OPERATIVOS'!C54</f>
        <v>1.014164350467784</v>
      </c>
      <c r="D54" s="122"/>
      <c r="E54" s="123">
        <f>'36 -COSTOS OPERATIVOS'!G54/'36 -COSTOS OPERATIVOS'!E54</f>
        <v>1.0464084158123208</v>
      </c>
      <c r="F54" s="124"/>
      <c r="G54" s="121">
        <f>'36 -COSTOS OPERATIVOS'!I54/'36 -COSTOS OPERATIVOS'!G54</f>
        <v>0.87301274929311978</v>
      </c>
      <c r="H54" s="122"/>
      <c r="I54" s="123">
        <f>'36 -COSTOS OPERATIVOS'!K54/'36 -COSTOS OPERATIVOS'!I54</f>
        <v>1.0248875587545518</v>
      </c>
      <c r="J54" s="124"/>
      <c r="K54" s="121">
        <f t="shared" si="0"/>
        <v>0.98961826858194413</v>
      </c>
      <c r="L54" s="122"/>
    </row>
    <row r="55" spans="1:12">
      <c r="A55" s="53" t="s">
        <v>256</v>
      </c>
      <c r="B55" s="21" t="s">
        <v>44</v>
      </c>
      <c r="C55" s="121">
        <f>'36 -COSTOS OPERATIVOS'!E55/'36 -COSTOS OPERATIVOS'!C55</f>
        <v>1.1272929539085235</v>
      </c>
      <c r="D55" s="122"/>
      <c r="E55" s="123">
        <f>'36 -COSTOS OPERATIVOS'!G55/'36 -COSTOS OPERATIVOS'!E55</f>
        <v>0.94855916013548847</v>
      </c>
      <c r="F55" s="124"/>
      <c r="G55" s="121">
        <f>'36 -COSTOS OPERATIVOS'!I55/'36 -COSTOS OPERATIVOS'!G55</f>
        <v>0.86575983151219593</v>
      </c>
      <c r="H55" s="122"/>
      <c r="I55" s="123">
        <f>'36 -COSTOS OPERATIVOS'!K55/'36 -COSTOS OPERATIVOS'!I55</f>
        <v>1.038046091927044</v>
      </c>
      <c r="J55" s="124"/>
      <c r="K55" s="121">
        <f t="shared" si="0"/>
        <v>0.99491450937081294</v>
      </c>
      <c r="L55" s="122"/>
    </row>
    <row r="56" spans="1:12">
      <c r="A56" s="53" t="s">
        <v>131</v>
      </c>
      <c r="B56" s="22" t="s">
        <v>45</v>
      </c>
      <c r="C56" s="121">
        <f>'36 -COSTOS OPERATIVOS'!E56/'36 -COSTOS OPERATIVOS'!C56</f>
        <v>1.0708365065986032</v>
      </c>
      <c r="D56" s="122"/>
      <c r="E56" s="123">
        <f>'36 -COSTOS OPERATIVOS'!G56/'36 -COSTOS OPERATIVOS'!E56</f>
        <v>0.9804555620883707</v>
      </c>
      <c r="F56" s="124"/>
      <c r="G56" s="121">
        <f>'36 -COSTOS OPERATIVOS'!I56/'36 -COSTOS OPERATIVOS'!G56</f>
        <v>0.88175777047860759</v>
      </c>
      <c r="H56" s="122"/>
      <c r="I56" s="123">
        <f>'36 -COSTOS OPERATIVOS'!K56/'36 -COSTOS OPERATIVOS'!I56</f>
        <v>1.0011653009825179</v>
      </c>
      <c r="J56" s="124"/>
      <c r="K56" s="121">
        <f t="shared" si="0"/>
        <v>0.98355378503702484</v>
      </c>
      <c r="L56" s="122"/>
    </row>
    <row r="57" spans="1:12">
      <c r="A57" s="53" t="s">
        <v>132</v>
      </c>
      <c r="B57" s="22" t="s">
        <v>46</v>
      </c>
      <c r="C57" s="121">
        <f>'36 -COSTOS OPERATIVOS'!E57/'36 -COSTOS OPERATIVOS'!C57</f>
        <v>1.0027419076203872</v>
      </c>
      <c r="D57" s="122"/>
      <c r="E57" s="123">
        <f>'36 -COSTOS OPERATIVOS'!G57/'36 -COSTOS OPERATIVOS'!E57</f>
        <v>1.0008323995213266</v>
      </c>
      <c r="F57" s="124"/>
      <c r="G57" s="121">
        <f>'36 -COSTOS OPERATIVOS'!I57/'36 -COSTOS OPERATIVOS'!G57</f>
        <v>0.92062879210241566</v>
      </c>
      <c r="H57" s="122"/>
      <c r="I57" s="123">
        <f>'36 -COSTOS OPERATIVOS'!K57/'36 -COSTOS OPERATIVOS'!I57</f>
        <v>0.98803804555925312</v>
      </c>
      <c r="J57" s="124"/>
      <c r="K57" s="121">
        <f t="shared" si="0"/>
        <v>0.97806028620084573</v>
      </c>
      <c r="L57" s="122"/>
    </row>
    <row r="58" spans="1:12">
      <c r="A58" s="53" t="s">
        <v>133</v>
      </c>
      <c r="B58" s="22" t="s">
        <v>47</v>
      </c>
      <c r="C58" s="121">
        <f>'36 -COSTOS OPERATIVOS'!E58/'36 -COSTOS OPERATIVOS'!C58</f>
        <v>1.0027421188317891</v>
      </c>
      <c r="D58" s="122"/>
      <c r="E58" s="123">
        <f>'36 -COSTOS OPERATIVOS'!G58/'36 -COSTOS OPERATIVOS'!E58</f>
        <v>1.0008323435864714</v>
      </c>
      <c r="F58" s="124"/>
      <c r="G58" s="121">
        <f>'36 -COSTOS OPERATIVOS'!I58/'36 -COSTOS OPERATIVOS'!G58</f>
        <v>0.9206286240809789</v>
      </c>
      <c r="H58" s="122"/>
      <c r="I58" s="123">
        <f>'36 -COSTOS OPERATIVOS'!K58/'36 -COSTOS OPERATIVOS'!I58</f>
        <v>0.98786692716009505</v>
      </c>
      <c r="J58" s="124"/>
      <c r="K58" s="121">
        <f t="shared" si="0"/>
        <v>0.97801750341483351</v>
      </c>
      <c r="L58" s="122"/>
    </row>
    <row r="59" spans="1:12">
      <c r="A59" s="53" t="s">
        <v>134</v>
      </c>
      <c r="B59" s="22" t="s">
        <v>48</v>
      </c>
      <c r="C59" s="121">
        <f>'36 -COSTOS OPERATIVOS'!E59/'36 -COSTOS OPERATIVOS'!C59</f>
        <v>1.0027416389450376</v>
      </c>
      <c r="D59" s="122"/>
      <c r="E59" s="123">
        <f>'36 -COSTOS OPERATIVOS'!G59/'36 -COSTOS OPERATIVOS'!E59</f>
        <v>1.0008327434169653</v>
      </c>
      <c r="F59" s="124"/>
      <c r="G59" s="121">
        <f>'36 -COSTOS OPERATIVOS'!I59/'36 -COSTOS OPERATIVOS'!G59</f>
        <v>0.92062847459863195</v>
      </c>
      <c r="H59" s="122"/>
      <c r="I59" s="123">
        <f>'36 -COSTOS OPERATIVOS'!K59/'36 -COSTOS OPERATIVOS'!I59</f>
        <v>0.98797697948605234</v>
      </c>
      <c r="J59" s="124"/>
      <c r="K59" s="121">
        <f t="shared" si="0"/>
        <v>0.97804495911167189</v>
      </c>
      <c r="L59" s="122"/>
    </row>
    <row r="60" spans="1:12">
      <c r="A60" s="54"/>
      <c r="B60" s="23" t="s">
        <v>40</v>
      </c>
      <c r="C60" s="121">
        <f>'36 -COSTOS OPERATIVOS'!E60/'36 -COSTOS OPERATIVOS'!C60</f>
        <v>0.9941795487424665</v>
      </c>
      <c r="D60" s="122"/>
      <c r="E60" s="123">
        <f>'36 -COSTOS OPERATIVOS'!G60/'36 -COSTOS OPERATIVOS'!E60</f>
        <v>1.0237442777332508</v>
      </c>
      <c r="F60" s="124"/>
      <c r="G60" s="121">
        <f>'36 -COSTOS OPERATIVOS'!I60/'36 -COSTOS OPERATIVOS'!G60</f>
        <v>1.0331379306494066</v>
      </c>
      <c r="H60" s="122"/>
      <c r="I60" s="123">
        <f>'36 -COSTOS OPERATIVOS'!K60/'36 -COSTOS OPERATIVOS'!I60</f>
        <v>0.95193529787981146</v>
      </c>
      <c r="J60" s="124"/>
      <c r="K60" s="121">
        <f t="shared" si="0"/>
        <v>1.0007492637512339</v>
      </c>
      <c r="L60" s="122"/>
    </row>
    <row r="61" spans="1:12">
      <c r="A61" s="54"/>
      <c r="B61" s="15" t="s">
        <v>49</v>
      </c>
      <c r="C61" s="121"/>
      <c r="D61" s="122"/>
      <c r="E61" s="123"/>
      <c r="F61" s="124"/>
      <c r="G61" s="121"/>
      <c r="H61" s="122"/>
      <c r="I61" s="123"/>
      <c r="J61" s="124"/>
      <c r="K61" s="121"/>
      <c r="L61" s="122"/>
    </row>
    <row r="62" spans="1:12">
      <c r="A62" s="53" t="s">
        <v>135</v>
      </c>
      <c r="B62" s="22" t="s">
        <v>50</v>
      </c>
      <c r="C62" s="121"/>
      <c r="D62" s="122"/>
      <c r="E62" s="123"/>
      <c r="F62" s="124"/>
      <c r="G62" s="121"/>
      <c r="H62" s="122"/>
      <c r="I62" s="123"/>
      <c r="J62" s="124"/>
      <c r="K62" s="121"/>
      <c r="L62" s="122"/>
    </row>
    <row r="63" spans="1:12">
      <c r="A63" s="53" t="s">
        <v>136</v>
      </c>
      <c r="B63" s="22" t="s">
        <v>51</v>
      </c>
      <c r="C63" s="121"/>
      <c r="D63" s="122"/>
      <c r="E63" s="123"/>
      <c r="F63" s="124"/>
      <c r="G63" s="121"/>
      <c r="H63" s="122"/>
      <c r="I63" s="123"/>
      <c r="J63" s="124"/>
      <c r="K63" s="121"/>
      <c r="L63" s="122"/>
    </row>
    <row r="64" spans="1:12">
      <c r="A64" s="53" t="s">
        <v>137</v>
      </c>
      <c r="B64" s="21" t="s">
        <v>52</v>
      </c>
      <c r="C64" s="121"/>
      <c r="D64" s="122"/>
      <c r="E64" s="123"/>
      <c r="F64" s="124"/>
      <c r="G64" s="121"/>
      <c r="H64" s="122"/>
      <c r="I64" s="123"/>
      <c r="J64" s="124"/>
      <c r="K64" s="121"/>
      <c r="L64" s="122"/>
    </row>
    <row r="65" spans="1:12">
      <c r="A65" s="53" t="s">
        <v>138</v>
      </c>
      <c r="B65" s="21" t="s">
        <v>53</v>
      </c>
      <c r="C65" s="121"/>
      <c r="D65" s="122"/>
      <c r="E65" s="123"/>
      <c r="F65" s="124"/>
      <c r="G65" s="121"/>
      <c r="H65" s="122"/>
      <c r="I65" s="123"/>
      <c r="J65" s="124"/>
      <c r="K65" s="121"/>
      <c r="L65" s="122"/>
    </row>
    <row r="66" spans="1:12">
      <c r="A66" s="54"/>
      <c r="B66" s="23" t="s">
        <v>40</v>
      </c>
      <c r="C66" s="121"/>
      <c r="D66" s="122"/>
      <c r="E66" s="123"/>
      <c r="F66" s="124"/>
      <c r="G66" s="121"/>
      <c r="H66" s="122"/>
      <c r="I66" s="123"/>
      <c r="J66" s="124"/>
      <c r="K66" s="121"/>
      <c r="L66" s="122"/>
    </row>
    <row r="67" spans="1:12">
      <c r="A67" s="53" t="s">
        <v>139</v>
      </c>
      <c r="B67" s="15" t="s">
        <v>54</v>
      </c>
      <c r="C67" s="121"/>
      <c r="D67" s="122"/>
      <c r="E67" s="123"/>
      <c r="F67" s="124"/>
      <c r="G67" s="121"/>
      <c r="H67" s="122"/>
      <c r="I67" s="123"/>
      <c r="J67" s="124"/>
      <c r="K67" s="121"/>
      <c r="L67" s="122"/>
    </row>
    <row r="68" spans="1:12">
      <c r="A68" s="53" t="s">
        <v>140</v>
      </c>
      <c r="B68" s="20" t="s">
        <v>55</v>
      </c>
      <c r="C68" s="121"/>
      <c r="D68" s="122"/>
      <c r="E68" s="123"/>
      <c r="F68" s="124"/>
      <c r="G68" s="121"/>
      <c r="H68" s="122"/>
      <c r="I68" s="123"/>
      <c r="J68" s="124"/>
      <c r="K68" s="121"/>
      <c r="L68" s="122"/>
    </row>
    <row r="69" spans="1:12">
      <c r="A69" s="53" t="s">
        <v>227</v>
      </c>
      <c r="B69" s="21" t="s">
        <v>56</v>
      </c>
      <c r="C69" s="121"/>
      <c r="D69" s="122"/>
      <c r="E69" s="123"/>
      <c r="F69" s="124"/>
      <c r="G69" s="121"/>
      <c r="H69" s="122"/>
      <c r="I69" s="123"/>
      <c r="J69" s="124"/>
      <c r="K69" s="121"/>
      <c r="L69" s="122"/>
    </row>
    <row r="70" spans="1:12">
      <c r="A70" s="53" t="s">
        <v>141</v>
      </c>
      <c r="B70" s="21" t="s">
        <v>57</v>
      </c>
      <c r="C70" s="121"/>
      <c r="D70" s="122"/>
      <c r="E70" s="123"/>
      <c r="F70" s="124"/>
      <c r="G70" s="121"/>
      <c r="H70" s="122"/>
      <c r="I70" s="123"/>
      <c r="J70" s="124"/>
      <c r="K70" s="121"/>
      <c r="L70" s="122"/>
    </row>
    <row r="71" spans="1:12">
      <c r="A71" s="53" t="s">
        <v>142</v>
      </c>
      <c r="B71" s="21" t="s">
        <v>58</v>
      </c>
      <c r="C71" s="121"/>
      <c r="D71" s="122"/>
      <c r="E71" s="123"/>
      <c r="F71" s="124"/>
      <c r="G71" s="121"/>
      <c r="H71" s="122"/>
      <c r="I71" s="123"/>
      <c r="J71" s="124"/>
      <c r="K71" s="121"/>
      <c r="L71" s="122"/>
    </row>
    <row r="72" spans="1:12">
      <c r="A72" s="53" t="s">
        <v>143</v>
      </c>
      <c r="B72" s="21" t="s">
        <v>59</v>
      </c>
      <c r="C72" s="121"/>
      <c r="D72" s="122">
        <f>'36 -COSTOS OPERATIVOS'!F72/'36 -COSTOS OPERATIVOS'!D72</f>
        <v>0.47374705954923235</v>
      </c>
      <c r="E72" s="123"/>
      <c r="F72" s="124">
        <f>'36 -COSTOS OPERATIVOS'!H72/'36 -COSTOS OPERATIVOS'!F72</f>
        <v>0.95841256210513404</v>
      </c>
      <c r="G72" s="121"/>
      <c r="H72" s="122">
        <f>'36 -COSTOS OPERATIVOS'!J72/'36 -COSTOS OPERATIVOS'!H72</f>
        <v>0.18068005647058824</v>
      </c>
      <c r="I72" s="123"/>
      <c r="J72" s="124">
        <f>'36 -COSTOS OPERATIVOS'!L72/'36 -COSTOS OPERATIVOS'!J72</f>
        <v>0</v>
      </c>
      <c r="K72" s="121"/>
      <c r="L72" s="122">
        <f>AVERAGE(D72,F72,H72,J72)</f>
        <v>0.40320991953123864</v>
      </c>
    </row>
    <row r="73" spans="1:12">
      <c r="A73" s="53" t="s">
        <v>144</v>
      </c>
      <c r="B73" s="21" t="s">
        <v>60</v>
      </c>
      <c r="C73" s="121"/>
      <c r="D73" s="122">
        <f>'36 -COSTOS OPERATIVOS'!F73/'36 -COSTOS OPERATIVOS'!D73</f>
        <v>0.77651400907984891</v>
      </c>
      <c r="E73" s="123"/>
      <c r="F73" s="124">
        <f>'36 -COSTOS OPERATIVOS'!H73/'36 -COSTOS OPERATIVOS'!F73</f>
        <v>0.87607564333685783</v>
      </c>
      <c r="G73" s="121"/>
      <c r="H73" s="122">
        <f>'36 -COSTOS OPERATIVOS'!J73/'36 -COSTOS OPERATIVOS'!H73</f>
        <v>0.58153273955172746</v>
      </c>
      <c r="I73" s="123"/>
      <c r="J73" s="124">
        <f>'36 -COSTOS OPERATIVOS'!L73/'36 -COSTOS OPERATIVOS'!J73</f>
        <v>0.34469294052700317</v>
      </c>
      <c r="K73" s="121"/>
      <c r="L73" s="122">
        <f>AVERAGE(D73,F73,H73,J73)</f>
        <v>0.64470383312385937</v>
      </c>
    </row>
    <row r="74" spans="1:12">
      <c r="A74" s="53" t="s">
        <v>145</v>
      </c>
      <c r="B74" s="21" t="s">
        <v>61</v>
      </c>
      <c r="C74" s="121"/>
      <c r="D74" s="122">
        <f>'36 -COSTOS OPERATIVOS'!F74/'36 -COSTOS OPERATIVOS'!D74</f>
        <v>0.61270125223613592</v>
      </c>
      <c r="E74" s="123"/>
      <c r="F74" s="124">
        <f>'36 -COSTOS OPERATIVOS'!H74/'36 -COSTOS OPERATIVOS'!F74</f>
        <v>1.9388686131386861</v>
      </c>
      <c r="G74" s="121"/>
      <c r="H74" s="122">
        <f>'36 -COSTOS OPERATIVOS'!J74/'36 -COSTOS OPERATIVOS'!H74</f>
        <v>0</v>
      </c>
      <c r="I74" s="123"/>
      <c r="J74" s="124"/>
      <c r="K74" s="121"/>
      <c r="L74" s="122">
        <f>AVERAGE(D74,F74,H74,J74)</f>
        <v>0.85052328845827407</v>
      </c>
    </row>
    <row r="75" spans="1:12">
      <c r="A75" s="54"/>
      <c r="B75" s="23" t="s">
        <v>40</v>
      </c>
      <c r="C75" s="121">
        <f>'36 -COSTOS OPERATIVOS'!E75/'36 -COSTOS OPERATIVOS'!C75</f>
        <v>0</v>
      </c>
      <c r="D75" s="122"/>
      <c r="E75" s="123"/>
      <c r="F75" s="124">
        <f>'36 -COSTOS OPERATIVOS'!H75/'36 -COSTOS OPERATIVOS'!F75</f>
        <v>1.8993138643093235</v>
      </c>
      <c r="G75" s="121"/>
      <c r="H75" s="122">
        <f>'36 -COSTOS OPERATIVOS'!J75/'36 -COSTOS OPERATIVOS'!H75</f>
        <v>0</v>
      </c>
      <c r="I75" s="123"/>
      <c r="J75" s="124"/>
      <c r="K75" s="121">
        <f>AVERAGE(C75,E75,G75,I75)</f>
        <v>0</v>
      </c>
      <c r="L75" s="122">
        <f>AVERAGE(D75,F75,H75,J75)</f>
        <v>0.94965693215466174</v>
      </c>
    </row>
    <row r="76" spans="1:12">
      <c r="A76" s="54"/>
      <c r="B76" s="23" t="s">
        <v>40</v>
      </c>
      <c r="C76" s="121"/>
      <c r="D76" s="122"/>
      <c r="E76" s="123"/>
      <c r="F76" s="124"/>
      <c r="G76" s="121"/>
      <c r="H76" s="122"/>
      <c r="I76" s="123"/>
      <c r="J76" s="124"/>
      <c r="K76" s="121"/>
      <c r="L76" s="122"/>
    </row>
    <row r="77" spans="1:12">
      <c r="A77" s="54"/>
      <c r="B77" s="23" t="s">
        <v>40</v>
      </c>
      <c r="C77" s="121"/>
      <c r="D77" s="122"/>
      <c r="E77" s="123"/>
      <c r="F77" s="124"/>
      <c r="G77" s="121"/>
      <c r="H77" s="122"/>
      <c r="I77" s="123"/>
      <c r="J77" s="124"/>
      <c r="K77" s="121"/>
      <c r="L77" s="122"/>
    </row>
    <row r="78" spans="1:12">
      <c r="A78" s="53" t="s">
        <v>146</v>
      </c>
      <c r="B78" s="27" t="s">
        <v>62</v>
      </c>
      <c r="C78" s="121"/>
      <c r="D78" s="122"/>
      <c r="E78" s="123"/>
      <c r="F78" s="124"/>
      <c r="G78" s="121"/>
      <c r="H78" s="122"/>
      <c r="I78" s="123"/>
      <c r="J78" s="124"/>
      <c r="K78" s="121"/>
      <c r="L78" s="122"/>
    </row>
    <row r="79" spans="1:12">
      <c r="A79" s="53" t="s">
        <v>146</v>
      </c>
      <c r="B79" s="21" t="s">
        <v>63</v>
      </c>
      <c r="C79" s="121">
        <f>'36 -COSTOS OPERATIVOS'!E79/'36 -COSTOS OPERATIVOS'!C79</f>
        <v>1.0453314640251603</v>
      </c>
      <c r="D79" s="122"/>
      <c r="E79" s="123">
        <f>'36 -COSTOS OPERATIVOS'!G79/'36 -COSTOS OPERATIVOS'!E79</f>
        <v>1.041205093187467</v>
      </c>
      <c r="F79" s="124"/>
      <c r="G79" s="121">
        <f>'36 -COSTOS OPERATIVOS'!I79/'36 -COSTOS OPERATIVOS'!G79</f>
        <v>0.62782384207254782</v>
      </c>
      <c r="H79" s="122"/>
      <c r="I79" s="123">
        <f>'36 -COSTOS OPERATIVOS'!K79/'36 -COSTOS OPERATIVOS'!I79</f>
        <v>1.3799300699699464</v>
      </c>
      <c r="J79" s="124"/>
      <c r="K79" s="121">
        <f>AVERAGE(C79,E79,G79,I79)</f>
        <v>1.0235726173137805</v>
      </c>
      <c r="L79" s="122"/>
    </row>
    <row r="80" spans="1:12">
      <c r="A80" s="53" t="s">
        <v>228</v>
      </c>
      <c r="B80" s="21" t="s">
        <v>64</v>
      </c>
      <c r="C80" s="121"/>
      <c r="D80" s="122"/>
      <c r="E80" s="123"/>
      <c r="F80" s="124"/>
      <c r="G80" s="121"/>
      <c r="H80" s="122"/>
      <c r="I80" s="123"/>
      <c r="J80" s="124"/>
      <c r="K80" s="121"/>
      <c r="L80" s="122"/>
    </row>
    <row r="81" spans="1:12">
      <c r="A81" s="53" t="s">
        <v>147</v>
      </c>
      <c r="B81" s="21" t="s">
        <v>65</v>
      </c>
      <c r="C81" s="121"/>
      <c r="D81" s="122">
        <f>'36 -COSTOS OPERATIVOS'!F81/'36 -COSTOS OPERATIVOS'!D81</f>
        <v>0.71080287538763054</v>
      </c>
      <c r="E81" s="123"/>
      <c r="F81" s="124">
        <f>'36 -COSTOS OPERATIVOS'!H81/'36 -COSTOS OPERATIVOS'!F81</f>
        <v>0.77855265286897979</v>
      </c>
      <c r="G81" s="121"/>
      <c r="H81" s="122">
        <f>'36 -COSTOS OPERATIVOS'!J81/'36 -COSTOS OPERATIVOS'!H81</f>
        <v>0.91031305683751684</v>
      </c>
      <c r="I81" s="123"/>
      <c r="J81" s="124">
        <f>'36 -COSTOS OPERATIVOS'!L81/'36 -COSTOS OPERATIVOS'!J81</f>
        <v>0.83965380641982701</v>
      </c>
      <c r="K81" s="121"/>
      <c r="L81" s="122">
        <f>AVERAGE(D81,F81,H81,J81)</f>
        <v>0.80983059787848855</v>
      </c>
    </row>
    <row r="82" spans="1:12">
      <c r="A82" s="53" t="s">
        <v>148</v>
      </c>
      <c r="B82" s="20" t="s">
        <v>66</v>
      </c>
      <c r="C82" s="121"/>
      <c r="D82" s="122"/>
      <c r="E82" s="123"/>
      <c r="F82" s="124"/>
      <c r="G82" s="121"/>
      <c r="H82" s="122"/>
      <c r="I82" s="123"/>
      <c r="J82" s="124"/>
      <c r="K82" s="121"/>
      <c r="L82" s="122"/>
    </row>
    <row r="83" spans="1:12">
      <c r="A83" s="53" t="s">
        <v>229</v>
      </c>
      <c r="B83" s="28" t="s">
        <v>67</v>
      </c>
      <c r="C83" s="121">
        <f>'36 -COSTOS OPERATIVOS'!E83/'36 -COSTOS OPERATIVOS'!C83</f>
        <v>0.84746777595438427</v>
      </c>
      <c r="D83" s="122"/>
      <c r="E83" s="123">
        <f>'36 -COSTOS OPERATIVOS'!G83/'36 -COSTOS OPERATIVOS'!E83</f>
        <v>0.47269308182914394</v>
      </c>
      <c r="F83" s="124"/>
      <c r="G83" s="121">
        <f>'36 -COSTOS OPERATIVOS'!I83/'36 -COSTOS OPERATIVOS'!G83</f>
        <v>0</v>
      </c>
      <c r="H83" s="122"/>
      <c r="I83" s="123"/>
      <c r="J83" s="124"/>
      <c r="K83" s="121">
        <f>AVERAGE(C83,E83,G83,I83)</f>
        <v>0.44005361926117609</v>
      </c>
      <c r="L83" s="122"/>
    </row>
    <row r="84" spans="1:12">
      <c r="A84" s="54"/>
      <c r="B84" s="23" t="s">
        <v>68</v>
      </c>
      <c r="C84" s="121"/>
      <c r="D84" s="122"/>
      <c r="E84" s="123"/>
      <c r="F84" s="124"/>
      <c r="G84" s="121"/>
      <c r="H84" s="122"/>
      <c r="I84" s="123"/>
      <c r="J84" s="124"/>
      <c r="K84" s="121"/>
      <c r="L84" s="122"/>
    </row>
    <row r="85" spans="1:12">
      <c r="A85" s="53" t="s">
        <v>149</v>
      </c>
      <c r="B85" s="20" t="s">
        <v>69</v>
      </c>
      <c r="C85" s="121"/>
      <c r="D85" s="122">
        <f>'36 -COSTOS OPERATIVOS'!F85/'36 -COSTOS OPERATIVOS'!D85</f>
        <v>1.5581287385665512</v>
      </c>
      <c r="E85" s="123"/>
      <c r="F85" s="124">
        <f>'36 -COSTOS OPERATIVOS'!H85/'36 -COSTOS OPERATIVOS'!F85</f>
        <v>0.8017687145327701</v>
      </c>
      <c r="G85" s="121"/>
      <c r="H85" s="122">
        <f>'36 -COSTOS OPERATIVOS'!J85/'36 -COSTOS OPERATIVOS'!H85</f>
        <v>1.0761608430233307</v>
      </c>
      <c r="I85" s="123"/>
      <c r="J85" s="124">
        <f>'36 -COSTOS OPERATIVOS'!L85/'36 -COSTOS OPERATIVOS'!J85</f>
        <v>0.7889265729977003</v>
      </c>
      <c r="K85" s="121"/>
      <c r="L85" s="122">
        <f>AVERAGE(D85,F85,H85,J85)</f>
        <v>1.0562462172800879</v>
      </c>
    </row>
    <row r="86" spans="1:12">
      <c r="A86" s="53" t="s">
        <v>230</v>
      </c>
      <c r="B86" s="26" t="s">
        <v>70</v>
      </c>
      <c r="C86" s="121"/>
      <c r="D86" s="122"/>
      <c r="E86" s="123"/>
      <c r="F86" s="124"/>
      <c r="G86" s="121"/>
      <c r="H86" s="122"/>
      <c r="I86" s="123"/>
      <c r="J86" s="124"/>
      <c r="K86" s="121"/>
      <c r="L86" s="122"/>
    </row>
    <row r="87" spans="1:12">
      <c r="A87" s="53" t="s">
        <v>231</v>
      </c>
      <c r="B87" s="26" t="s">
        <v>71</v>
      </c>
      <c r="C87" s="121"/>
      <c r="D87" s="122"/>
      <c r="E87" s="123"/>
      <c r="F87" s="124"/>
      <c r="G87" s="121"/>
      <c r="H87" s="122"/>
      <c r="I87" s="123"/>
      <c r="J87" s="124"/>
      <c r="K87" s="121"/>
      <c r="L87" s="122"/>
    </row>
    <row r="88" spans="1:12">
      <c r="A88" s="53" t="s">
        <v>150</v>
      </c>
      <c r="B88" s="26" t="s">
        <v>72</v>
      </c>
      <c r="C88" s="121"/>
      <c r="D88" s="122">
        <f>'36 -COSTOS OPERATIVOS'!F88/'36 -COSTOS OPERATIVOS'!D88</f>
        <v>1.3252133334815996</v>
      </c>
      <c r="E88" s="123"/>
      <c r="F88" s="124">
        <f>'36 -COSTOS OPERATIVOS'!H88/'36 -COSTOS OPERATIVOS'!F88</f>
        <v>0</v>
      </c>
      <c r="G88" s="121"/>
      <c r="H88" s="122"/>
      <c r="I88" s="123"/>
      <c r="J88" s="124"/>
      <c r="K88" s="121"/>
      <c r="L88" s="122">
        <f>AVERAGE(D88,F88,H88,J88)</f>
        <v>0.66260666674079982</v>
      </c>
    </row>
    <row r="89" spans="1:12">
      <c r="A89" s="53" t="s">
        <v>232</v>
      </c>
      <c r="B89" s="26" t="s">
        <v>73</v>
      </c>
      <c r="C89" s="121"/>
      <c r="D89" s="122"/>
      <c r="E89" s="123"/>
      <c r="F89" s="124"/>
      <c r="G89" s="121"/>
      <c r="H89" s="122"/>
      <c r="I89" s="123"/>
      <c r="J89" s="124"/>
      <c r="K89" s="121"/>
      <c r="L89" s="122"/>
    </row>
    <row r="90" spans="1:12">
      <c r="A90" s="53" t="s">
        <v>233</v>
      </c>
      <c r="B90" s="26" t="s">
        <v>74</v>
      </c>
      <c r="C90" s="121"/>
      <c r="D90" s="122"/>
      <c r="E90" s="123"/>
      <c r="F90" s="124"/>
      <c r="G90" s="121"/>
      <c r="H90" s="122"/>
      <c r="I90" s="123"/>
      <c r="J90" s="124"/>
      <c r="K90" s="121"/>
      <c r="L90" s="122"/>
    </row>
    <row r="91" spans="1:12">
      <c r="A91" s="53" t="s">
        <v>151</v>
      </c>
      <c r="B91" s="26" t="s">
        <v>75</v>
      </c>
      <c r="C91" s="121">
        <f>'36 -COSTOS OPERATIVOS'!E91/'36 -COSTOS OPERATIVOS'!C91</f>
        <v>0.81802696245853934</v>
      </c>
      <c r="D91" s="122"/>
      <c r="E91" s="123">
        <f>'36 -COSTOS OPERATIVOS'!G91/'36 -COSTOS OPERATIVOS'!E91</f>
        <v>0.87700695480743063</v>
      </c>
      <c r="F91" s="124"/>
      <c r="G91" s="121">
        <f>'36 -COSTOS OPERATIVOS'!I91/'36 -COSTOS OPERATIVOS'!G91</f>
        <v>0</v>
      </c>
      <c r="H91" s="122"/>
      <c r="I91" s="123"/>
      <c r="J91" s="124"/>
      <c r="K91" s="121">
        <f>AVERAGE(C91,E91,G91,I91)</f>
        <v>0.56501130575532332</v>
      </c>
      <c r="L91" s="122"/>
    </row>
    <row r="92" spans="1:12">
      <c r="A92" s="53" t="s">
        <v>234</v>
      </c>
      <c r="B92" s="26" t="s">
        <v>76</v>
      </c>
      <c r="C92" s="121"/>
      <c r="D92" s="122"/>
      <c r="E92" s="123"/>
      <c r="F92" s="124"/>
      <c r="G92" s="121"/>
      <c r="H92" s="122"/>
      <c r="I92" s="123"/>
      <c r="J92" s="124"/>
      <c r="K92" s="121"/>
      <c r="L92" s="122"/>
    </row>
    <row r="93" spans="1:12">
      <c r="A93" s="53" t="s">
        <v>153</v>
      </c>
      <c r="B93" s="26" t="s">
        <v>77</v>
      </c>
      <c r="C93" s="121"/>
      <c r="D93" s="122"/>
      <c r="E93" s="123"/>
      <c r="F93" s="124"/>
      <c r="G93" s="121"/>
      <c r="H93" s="122"/>
      <c r="I93" s="123"/>
      <c r="J93" s="124"/>
      <c r="K93" s="121"/>
      <c r="L93" s="122"/>
    </row>
    <row r="94" spans="1:12">
      <c r="A94" s="53" t="s">
        <v>235</v>
      </c>
      <c r="B94" s="26" t="s">
        <v>78</v>
      </c>
      <c r="C94" s="121"/>
      <c r="D94" s="122"/>
      <c r="E94" s="123"/>
      <c r="F94" s="124"/>
      <c r="G94" s="121"/>
      <c r="H94" s="122"/>
      <c r="I94" s="123"/>
      <c r="J94" s="124"/>
      <c r="K94" s="121"/>
      <c r="L94" s="122"/>
    </row>
    <row r="95" spans="1:12">
      <c r="A95" s="53" t="s">
        <v>236</v>
      </c>
      <c r="B95" s="26" t="s">
        <v>79</v>
      </c>
      <c r="C95" s="121"/>
      <c r="D95" s="122"/>
      <c r="E95" s="123"/>
      <c r="F95" s="124"/>
      <c r="G95" s="121"/>
      <c r="H95" s="122"/>
      <c r="I95" s="123"/>
      <c r="J95" s="124"/>
      <c r="K95" s="121"/>
      <c r="L95" s="122"/>
    </row>
    <row r="96" spans="1:12">
      <c r="A96" s="54"/>
      <c r="B96" s="23" t="s">
        <v>40</v>
      </c>
      <c r="C96" s="121"/>
      <c r="D96" s="122"/>
      <c r="E96" s="123"/>
      <c r="F96" s="124"/>
      <c r="G96" s="121"/>
      <c r="H96" s="122"/>
      <c r="I96" s="123"/>
      <c r="J96" s="124"/>
      <c r="K96" s="121"/>
      <c r="L96" s="122"/>
    </row>
    <row r="97" spans="1:12">
      <c r="A97" s="53" t="s">
        <v>152</v>
      </c>
      <c r="B97" s="20" t="s">
        <v>80</v>
      </c>
      <c r="C97" s="121"/>
      <c r="D97" s="122"/>
      <c r="E97" s="123"/>
      <c r="F97" s="124"/>
      <c r="G97" s="121"/>
      <c r="H97" s="122"/>
      <c r="I97" s="123"/>
      <c r="J97" s="124"/>
      <c r="K97" s="121"/>
      <c r="L97" s="122"/>
    </row>
    <row r="98" spans="1:12">
      <c r="A98" s="53" t="s">
        <v>153</v>
      </c>
      <c r="B98" s="30" t="s">
        <v>81</v>
      </c>
      <c r="C98" s="121"/>
      <c r="D98" s="122"/>
      <c r="E98" s="123"/>
      <c r="F98" s="124"/>
      <c r="G98" s="121"/>
      <c r="H98" s="122"/>
      <c r="I98" s="123"/>
      <c r="J98" s="124"/>
      <c r="K98" s="121"/>
      <c r="L98" s="122"/>
    </row>
    <row r="99" spans="1:12">
      <c r="A99" s="53" t="s">
        <v>154</v>
      </c>
      <c r="B99" s="30" t="s">
        <v>82</v>
      </c>
      <c r="C99" s="121"/>
      <c r="D99" s="122"/>
      <c r="E99" s="123"/>
      <c r="F99" s="124"/>
      <c r="G99" s="121"/>
      <c r="H99" s="122"/>
      <c r="I99" s="123"/>
      <c r="J99" s="124"/>
      <c r="K99" s="121"/>
      <c r="L99" s="122"/>
    </row>
    <row r="100" spans="1:12">
      <c r="A100" s="53" t="s">
        <v>155</v>
      </c>
      <c r="B100" s="30" t="s">
        <v>83</v>
      </c>
      <c r="C100" s="121"/>
      <c r="D100" s="122"/>
      <c r="E100" s="123"/>
      <c r="F100" s="124"/>
      <c r="G100" s="121"/>
      <c r="H100" s="122"/>
      <c r="I100" s="123"/>
      <c r="J100" s="124"/>
      <c r="K100" s="121"/>
      <c r="L100" s="122"/>
    </row>
    <row r="101" spans="1:12">
      <c r="A101" s="54"/>
      <c r="B101" s="23" t="s">
        <v>40</v>
      </c>
      <c r="C101" s="121">
        <f>'36 -COSTOS OPERATIVOS'!E101/'36 -COSTOS OPERATIVOS'!C101</f>
        <v>0</v>
      </c>
      <c r="D101" s="122"/>
      <c r="E101" s="123"/>
      <c r="F101" s="124"/>
      <c r="G101" s="121"/>
      <c r="H101" s="122">
        <f>'36 -COSTOS OPERATIVOS'!J101/'36 -COSTOS OPERATIVOS'!H101</f>
        <v>0</v>
      </c>
      <c r="I101" s="123"/>
      <c r="J101" s="124"/>
      <c r="K101" s="121">
        <f>AVERAGE(C101,E101,G101,I101)</f>
        <v>0</v>
      </c>
      <c r="L101" s="122">
        <f>AVERAGE(D101,F101,H101,J101)</f>
        <v>0</v>
      </c>
    </row>
    <row r="102" spans="1:12">
      <c r="A102" s="53" t="s">
        <v>257</v>
      </c>
      <c r="B102" s="20" t="s">
        <v>84</v>
      </c>
      <c r="C102" s="121"/>
      <c r="D102" s="122"/>
      <c r="E102" s="123"/>
      <c r="F102" s="124"/>
      <c r="G102" s="121"/>
      <c r="H102" s="122"/>
      <c r="I102" s="123"/>
      <c r="J102" s="124"/>
      <c r="K102" s="121"/>
      <c r="L102" s="122"/>
    </row>
    <row r="103" spans="1:12">
      <c r="A103" s="53" t="s">
        <v>258</v>
      </c>
      <c r="B103" s="26" t="s">
        <v>85</v>
      </c>
      <c r="C103" s="121"/>
      <c r="D103" s="122"/>
      <c r="E103" s="123"/>
      <c r="F103" s="124"/>
      <c r="G103" s="121"/>
      <c r="H103" s="122"/>
      <c r="I103" s="123"/>
      <c r="J103" s="124"/>
      <c r="K103" s="121"/>
      <c r="L103" s="122"/>
    </row>
    <row r="104" spans="1:12">
      <c r="A104" s="53" t="s">
        <v>259</v>
      </c>
      <c r="B104" s="26" t="s">
        <v>86</v>
      </c>
      <c r="C104" s="121"/>
      <c r="D104" s="122"/>
      <c r="E104" s="123"/>
      <c r="F104" s="124"/>
      <c r="G104" s="121"/>
      <c r="H104" s="122"/>
      <c r="I104" s="123"/>
      <c r="J104" s="124"/>
      <c r="K104" s="121"/>
      <c r="L104" s="122"/>
    </row>
    <row r="105" spans="1:12">
      <c r="A105" s="54"/>
      <c r="B105" s="23" t="s">
        <v>40</v>
      </c>
      <c r="C105" s="121"/>
      <c r="D105" s="122"/>
      <c r="E105" s="123"/>
      <c r="F105" s="124"/>
      <c r="G105" s="121"/>
      <c r="H105" s="122"/>
      <c r="I105" s="123"/>
      <c r="J105" s="124"/>
      <c r="K105" s="121"/>
      <c r="L105" s="122"/>
    </row>
    <row r="106" spans="1:12">
      <c r="A106" s="54" t="s">
        <v>245</v>
      </c>
      <c r="B106" s="31" t="s">
        <v>87</v>
      </c>
      <c r="C106" s="121"/>
      <c r="D106" s="122"/>
      <c r="E106" s="123"/>
      <c r="F106" s="124"/>
      <c r="G106" s="121"/>
      <c r="H106" s="122"/>
      <c r="I106" s="123"/>
      <c r="J106" s="124"/>
      <c r="K106" s="121"/>
      <c r="L106" s="122"/>
    </row>
    <row r="107" spans="1:12">
      <c r="A107" s="54" t="s">
        <v>237</v>
      </c>
      <c r="B107" s="24" t="s">
        <v>88</v>
      </c>
      <c r="C107" s="121"/>
      <c r="D107" s="122"/>
      <c r="E107" s="123"/>
      <c r="F107" s="124"/>
      <c r="G107" s="121"/>
      <c r="H107" s="122"/>
      <c r="I107" s="123"/>
      <c r="J107" s="124"/>
      <c r="K107" s="121"/>
      <c r="L107" s="122"/>
    </row>
    <row r="108" spans="1:12">
      <c r="A108" s="54" t="s">
        <v>238</v>
      </c>
      <c r="B108" s="24" t="s">
        <v>88</v>
      </c>
      <c r="C108" s="121"/>
      <c r="D108" s="122"/>
      <c r="E108" s="123"/>
      <c r="F108" s="124"/>
      <c r="G108" s="121"/>
      <c r="H108" s="122"/>
      <c r="I108" s="123"/>
      <c r="J108" s="124"/>
      <c r="K108" s="121"/>
      <c r="L108" s="122"/>
    </row>
    <row r="109" spans="1:12">
      <c r="A109" s="54" t="s">
        <v>239</v>
      </c>
      <c r="B109" s="24" t="s">
        <v>88</v>
      </c>
      <c r="C109" s="121"/>
      <c r="D109" s="122"/>
      <c r="E109" s="123"/>
      <c r="F109" s="124"/>
      <c r="G109" s="121"/>
      <c r="H109" s="122"/>
      <c r="I109" s="123"/>
      <c r="J109" s="124"/>
      <c r="K109" s="121"/>
      <c r="L109" s="122"/>
    </row>
    <row r="110" spans="1:12">
      <c r="A110" s="54" t="s">
        <v>240</v>
      </c>
      <c r="B110" s="24" t="s">
        <v>88</v>
      </c>
      <c r="C110" s="121"/>
      <c r="D110" s="122"/>
      <c r="E110" s="123"/>
      <c r="F110" s="124"/>
      <c r="G110" s="121"/>
      <c r="H110" s="122"/>
      <c r="I110" s="123"/>
      <c r="J110" s="124"/>
      <c r="K110" s="121"/>
      <c r="L110" s="122"/>
    </row>
    <row r="111" spans="1:12">
      <c r="A111" s="53" t="s">
        <v>156</v>
      </c>
      <c r="B111" s="15" t="s">
        <v>89</v>
      </c>
      <c r="C111" s="121"/>
      <c r="D111" s="122"/>
      <c r="E111" s="123"/>
      <c r="F111" s="124"/>
      <c r="G111" s="121"/>
      <c r="H111" s="122"/>
      <c r="I111" s="123"/>
      <c r="J111" s="124"/>
      <c r="K111" s="121"/>
      <c r="L111" s="122"/>
    </row>
    <row r="112" spans="1:12">
      <c r="A112" s="54" t="s">
        <v>157</v>
      </c>
      <c r="B112" s="29" t="s">
        <v>158</v>
      </c>
      <c r="C112" s="121"/>
      <c r="D112" s="122">
        <f>'36 -COSTOS OPERATIVOS'!F112/'36 -COSTOS OPERATIVOS'!D112</f>
        <v>0.85430056597876836</v>
      </c>
      <c r="E112" s="123"/>
      <c r="F112" s="124">
        <f>'36 -COSTOS OPERATIVOS'!H112/'36 -COSTOS OPERATIVOS'!F112</f>
        <v>0.92151200943364331</v>
      </c>
      <c r="G112" s="121"/>
      <c r="H112" s="122">
        <f>'36 -COSTOS OPERATIVOS'!J112/'36 -COSTOS OPERATIVOS'!H112</f>
        <v>0.99234944951594095</v>
      </c>
      <c r="I112" s="123"/>
      <c r="J112" s="124">
        <f>'36 -COSTOS OPERATIVOS'!L112/'36 -COSTOS OPERATIVOS'!J112</f>
        <v>1.1109387717745804</v>
      </c>
      <c r="K112" s="121"/>
      <c r="L112" s="122">
        <f>AVERAGE(D112,F112,H112,J112)</f>
        <v>0.96977519917573329</v>
      </c>
    </row>
    <row r="113" spans="1:12">
      <c r="A113" s="54" t="s">
        <v>159</v>
      </c>
      <c r="B113" s="29" t="s">
        <v>160</v>
      </c>
      <c r="C113" s="121"/>
      <c r="D113" s="122">
        <f>'36 -COSTOS OPERATIVOS'!F113/'36 -COSTOS OPERATIVOS'!D113</f>
        <v>1.2069594424979369</v>
      </c>
      <c r="E113" s="123"/>
      <c r="F113" s="124">
        <f>'36 -COSTOS OPERATIVOS'!H113/'36 -COSTOS OPERATIVOS'!F113</f>
        <v>0.67134962414476096</v>
      </c>
      <c r="G113" s="121"/>
      <c r="H113" s="122">
        <f>'36 -COSTOS OPERATIVOS'!J113/'36 -COSTOS OPERATIVOS'!H113</f>
        <v>1.1043803740419049</v>
      </c>
      <c r="I113" s="123"/>
      <c r="J113" s="124">
        <f>'36 -COSTOS OPERATIVOS'!L113/'36 -COSTOS OPERATIVOS'!J113</f>
        <v>1.3720271398866946</v>
      </c>
      <c r="K113" s="121"/>
      <c r="L113" s="122">
        <f>AVERAGE(D113,F113,H113,J113)</f>
        <v>1.0886791451428244</v>
      </c>
    </row>
    <row r="114" spans="1:12">
      <c r="A114" s="54" t="s">
        <v>161</v>
      </c>
      <c r="B114" s="29" t="s">
        <v>162</v>
      </c>
      <c r="C114" s="121"/>
      <c r="D114" s="122">
        <f>'36 -COSTOS OPERATIVOS'!F114/'36 -COSTOS OPERATIVOS'!D114</f>
        <v>0.77541345285310903</v>
      </c>
      <c r="E114" s="123"/>
      <c r="F114" s="124">
        <f>'36 -COSTOS OPERATIVOS'!H114/'36 -COSTOS OPERATIVOS'!F114</f>
        <v>0.96121806928766407</v>
      </c>
      <c r="G114" s="121"/>
      <c r="H114" s="122">
        <f>'36 -COSTOS OPERATIVOS'!J114/'36 -COSTOS OPERATIVOS'!H114</f>
        <v>0.82173055381197269</v>
      </c>
      <c r="I114" s="123"/>
      <c r="J114" s="124">
        <f>'36 -COSTOS OPERATIVOS'!L114/'36 -COSTOS OPERATIVOS'!J114</f>
        <v>1.1210490030915299</v>
      </c>
      <c r="K114" s="121"/>
      <c r="L114" s="122">
        <f>AVERAGE(D114,F114,H114,J114)</f>
        <v>0.91985276976106889</v>
      </c>
    </row>
    <row r="115" spans="1:12">
      <c r="A115" s="54" t="s">
        <v>163</v>
      </c>
      <c r="B115" s="29" t="s">
        <v>164</v>
      </c>
      <c r="C115" s="121"/>
      <c r="D115" s="122"/>
      <c r="E115" s="123"/>
      <c r="F115" s="124"/>
      <c r="G115" s="121"/>
      <c r="H115" s="122"/>
      <c r="I115" s="123"/>
      <c r="J115" s="124"/>
      <c r="K115" s="121"/>
      <c r="L115" s="122"/>
    </row>
    <row r="116" spans="1:12">
      <c r="A116" s="54" t="s">
        <v>165</v>
      </c>
      <c r="B116" s="29" t="s">
        <v>166</v>
      </c>
      <c r="C116" s="121"/>
      <c r="D116" s="122"/>
      <c r="E116" s="123"/>
      <c r="F116" s="124"/>
      <c r="G116" s="121"/>
      <c r="H116" s="122"/>
      <c r="I116" s="123"/>
      <c r="J116" s="124"/>
      <c r="K116" s="121"/>
      <c r="L116" s="122"/>
    </row>
    <row r="117" spans="1:12">
      <c r="A117" s="54" t="s">
        <v>167</v>
      </c>
      <c r="B117" s="29" t="s">
        <v>168</v>
      </c>
      <c r="C117" s="121"/>
      <c r="D117" s="122"/>
      <c r="E117" s="123"/>
      <c r="F117" s="124"/>
      <c r="G117" s="121"/>
      <c r="H117" s="122"/>
      <c r="I117" s="123"/>
      <c r="J117" s="124"/>
      <c r="K117" s="121"/>
      <c r="L117" s="122"/>
    </row>
    <row r="118" spans="1:12">
      <c r="A118" s="54" t="s">
        <v>169</v>
      </c>
      <c r="B118" s="29" t="s">
        <v>170</v>
      </c>
      <c r="C118" s="121"/>
      <c r="D118" s="122"/>
      <c r="E118" s="123"/>
      <c r="F118" s="124"/>
      <c r="G118" s="121"/>
      <c r="H118" s="122"/>
      <c r="I118" s="123"/>
      <c r="J118" s="124"/>
      <c r="K118" s="121"/>
      <c r="L118" s="122"/>
    </row>
    <row r="119" spans="1:12">
      <c r="A119" s="54" t="s">
        <v>171</v>
      </c>
      <c r="B119" s="29" t="s">
        <v>172</v>
      </c>
      <c r="C119" s="121"/>
      <c r="D119" s="122"/>
      <c r="E119" s="123"/>
      <c r="F119" s="124"/>
      <c r="G119" s="121"/>
      <c r="H119" s="122"/>
      <c r="I119" s="123"/>
      <c r="J119" s="124"/>
      <c r="K119" s="121"/>
      <c r="L119" s="122"/>
    </row>
    <row r="120" spans="1:12">
      <c r="A120" s="54" t="s">
        <v>260</v>
      </c>
      <c r="B120" s="15" t="s">
        <v>95</v>
      </c>
      <c r="C120" s="121"/>
      <c r="D120" s="122"/>
      <c r="E120" s="123"/>
      <c r="F120" s="124"/>
      <c r="G120" s="121"/>
      <c r="H120" s="122"/>
      <c r="I120" s="123"/>
      <c r="J120" s="124"/>
      <c r="K120" s="121"/>
      <c r="L120" s="122"/>
    </row>
    <row r="121" spans="1:12">
      <c r="A121" s="54" t="s">
        <v>262</v>
      </c>
      <c r="B121" s="26" t="s">
        <v>96</v>
      </c>
      <c r="C121" s="121"/>
      <c r="D121" s="122"/>
      <c r="E121" s="123"/>
      <c r="F121" s="124"/>
      <c r="G121" s="121"/>
      <c r="H121" s="122"/>
      <c r="I121" s="123"/>
      <c r="J121" s="124"/>
      <c r="K121" s="121"/>
      <c r="L121" s="122"/>
    </row>
    <row r="122" spans="1:12">
      <c r="A122" s="54" t="s">
        <v>261</v>
      </c>
      <c r="B122" s="26" t="s">
        <v>97</v>
      </c>
      <c r="C122" s="121"/>
      <c r="D122" s="122"/>
      <c r="E122" s="123"/>
      <c r="F122" s="124"/>
      <c r="G122" s="121"/>
      <c r="H122" s="122"/>
      <c r="I122" s="123"/>
      <c r="J122" s="124"/>
      <c r="K122" s="121"/>
      <c r="L122" s="122"/>
    </row>
    <row r="123" spans="1:12">
      <c r="A123" s="54" t="s">
        <v>173</v>
      </c>
      <c r="B123" s="15" t="s">
        <v>98</v>
      </c>
      <c r="C123" s="121"/>
      <c r="D123" s="122"/>
      <c r="E123" s="123"/>
      <c r="F123" s="124"/>
      <c r="G123" s="121"/>
      <c r="H123" s="122"/>
      <c r="I123" s="123"/>
      <c r="J123" s="124"/>
      <c r="K123" s="121"/>
      <c r="L123" s="122"/>
    </row>
    <row r="124" spans="1:12">
      <c r="A124" s="54" t="s">
        <v>174</v>
      </c>
      <c r="B124" s="26" t="s">
        <v>175</v>
      </c>
      <c r="C124" s="121"/>
      <c r="D124" s="122"/>
      <c r="E124" s="123"/>
      <c r="F124" s="124"/>
      <c r="G124" s="121"/>
      <c r="H124" s="122"/>
      <c r="I124" s="123"/>
      <c r="J124" s="124"/>
      <c r="K124" s="121"/>
      <c r="L124" s="122"/>
    </row>
    <row r="125" spans="1:12">
      <c r="A125" s="55" t="s">
        <v>176</v>
      </c>
      <c r="B125" s="26" t="s">
        <v>99</v>
      </c>
      <c r="C125" s="121"/>
      <c r="D125" s="122"/>
      <c r="E125" s="123"/>
      <c r="F125" s="124"/>
      <c r="G125" s="121"/>
      <c r="H125" s="122"/>
      <c r="I125" s="123"/>
      <c r="J125" s="124"/>
      <c r="K125" s="121"/>
      <c r="L125" s="122"/>
    </row>
    <row r="126" spans="1:12">
      <c r="A126" s="56"/>
      <c r="B126" s="23" t="s">
        <v>40</v>
      </c>
      <c r="C126" s="121"/>
      <c r="D126" s="122"/>
      <c r="E126" s="123"/>
      <c r="F126" s="124"/>
      <c r="G126" s="121"/>
      <c r="H126" s="122"/>
      <c r="I126" s="123"/>
      <c r="J126" s="124"/>
      <c r="K126" s="121"/>
      <c r="L126" s="122"/>
    </row>
    <row r="127" spans="1:12" ht="15" thickBot="1">
      <c r="A127" s="57"/>
      <c r="B127" s="32" t="s">
        <v>40</v>
      </c>
      <c r="C127" s="121"/>
      <c r="D127" s="122"/>
      <c r="E127" s="123"/>
      <c r="F127" s="124"/>
      <c r="G127" s="121"/>
      <c r="H127" s="122"/>
      <c r="I127" s="123"/>
      <c r="J127" s="124"/>
      <c r="K127" s="121"/>
      <c r="L127" s="122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47"/>
      <c r="L128" s="147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291" t="s">
        <v>224</v>
      </c>
      <c r="B145" s="266" t="s">
        <v>225</v>
      </c>
      <c r="C145" s="289"/>
      <c r="D145" s="289"/>
      <c r="E145" s="289"/>
      <c r="F145" s="289"/>
      <c r="G145" s="289"/>
      <c r="H145" s="289"/>
      <c r="I145" s="289"/>
      <c r="J145" s="289"/>
      <c r="K145" s="289"/>
      <c r="L145" s="290"/>
    </row>
    <row r="146" spans="1:12">
      <c r="A146" s="292"/>
      <c r="B146" s="294"/>
      <c r="C146" s="286" t="s">
        <v>102</v>
      </c>
      <c r="D146" s="287"/>
      <c r="E146" s="288" t="s">
        <v>103</v>
      </c>
      <c r="F146" s="288"/>
      <c r="G146" s="286" t="s">
        <v>104</v>
      </c>
      <c r="H146" s="287"/>
      <c r="I146" s="286" t="s">
        <v>105</v>
      </c>
      <c r="J146" s="287"/>
      <c r="K146" s="288" t="s">
        <v>106</v>
      </c>
      <c r="L146" s="287"/>
    </row>
    <row r="147" spans="1:12" ht="15" thickBot="1">
      <c r="A147" s="292"/>
      <c r="B147" s="295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2">
      <c r="A148" s="58" t="s">
        <v>177</v>
      </c>
      <c r="B148" s="10" t="s">
        <v>289</v>
      </c>
      <c r="C148" s="11"/>
      <c r="D148" s="12"/>
      <c r="E148" s="13"/>
      <c r="F148" s="14"/>
      <c r="G148" s="11"/>
      <c r="H148" s="12"/>
      <c r="I148" s="13"/>
      <c r="J148" s="14"/>
      <c r="K148" s="11"/>
      <c r="L148" s="12"/>
    </row>
    <row r="149" spans="1:12">
      <c r="A149" s="54" t="s">
        <v>178</v>
      </c>
      <c r="B149" s="15" t="s">
        <v>13</v>
      </c>
      <c r="C149" s="16"/>
      <c r="D149" s="17"/>
      <c r="E149" s="18"/>
      <c r="F149" s="19"/>
      <c r="G149" s="16"/>
      <c r="H149" s="17"/>
      <c r="I149" s="18"/>
      <c r="J149" s="19"/>
      <c r="K149" s="16"/>
      <c r="L149" s="17"/>
    </row>
    <row r="150" spans="1:12">
      <c r="A150" s="54" t="s">
        <v>179</v>
      </c>
      <c r="B150" s="20" t="s">
        <v>14</v>
      </c>
      <c r="C150" s="16"/>
      <c r="D150" s="17"/>
      <c r="E150" s="18"/>
      <c r="F150" s="19"/>
      <c r="G150" s="16"/>
      <c r="H150" s="17"/>
      <c r="I150" s="18"/>
      <c r="J150" s="19"/>
      <c r="K150" s="16"/>
      <c r="L150" s="17"/>
    </row>
    <row r="151" spans="1:12">
      <c r="A151" s="54" t="s">
        <v>180</v>
      </c>
      <c r="B151" s="21" t="s">
        <v>15</v>
      </c>
      <c r="C151" s="121">
        <f>'36 -COSTOS OPERATIVOS'!E152/'36 -COSTOS OPERATIVOS'!C152</f>
        <v>1</v>
      </c>
      <c r="D151" s="122"/>
      <c r="E151" s="123">
        <f>'36 -COSTOS OPERATIVOS'!G152/'36 -COSTOS OPERATIVOS'!E152</f>
        <v>0.84543037562642143</v>
      </c>
      <c r="F151" s="124"/>
      <c r="G151" s="121">
        <f>'36 -COSTOS OPERATIVOS'!I152/'36 -COSTOS OPERATIVOS'!G152</f>
        <v>0.98588206721506644</v>
      </c>
      <c r="H151" s="122"/>
      <c r="I151" s="123">
        <f>'36 -COSTOS OPERATIVOS'!K152/'36 -COSTOS OPERATIVOS'!I152</f>
        <v>0.98594918713084023</v>
      </c>
      <c r="J151" s="124"/>
      <c r="K151" s="16"/>
      <c r="L151" s="17"/>
    </row>
    <row r="152" spans="1:12">
      <c r="A152" s="54" t="s">
        <v>181</v>
      </c>
      <c r="B152" s="22" t="s">
        <v>16</v>
      </c>
      <c r="C152" s="121"/>
      <c r="D152" s="122"/>
      <c r="E152" s="123"/>
      <c r="F152" s="124"/>
      <c r="G152" s="121"/>
      <c r="H152" s="122"/>
      <c r="I152" s="123"/>
      <c r="J152" s="124"/>
      <c r="K152" s="16"/>
      <c r="L152" s="17"/>
    </row>
    <row r="153" spans="1:12">
      <c r="A153" s="53" t="s">
        <v>182</v>
      </c>
      <c r="B153" s="21" t="s">
        <v>17</v>
      </c>
      <c r="C153" s="121"/>
      <c r="D153" s="122"/>
      <c r="E153" s="123"/>
      <c r="F153" s="124"/>
      <c r="G153" s="121"/>
      <c r="H153" s="122"/>
      <c r="I153" s="123"/>
      <c r="J153" s="124"/>
      <c r="K153" s="16"/>
      <c r="L153" s="17"/>
    </row>
    <row r="154" spans="1:12">
      <c r="A154" s="53" t="s">
        <v>183</v>
      </c>
      <c r="B154" s="21" t="s">
        <v>18</v>
      </c>
      <c r="C154" s="121">
        <f>'36 -COSTOS OPERATIVOS'!E155/'36 -COSTOS OPERATIVOS'!C155</f>
        <v>1</v>
      </c>
      <c r="D154" s="122"/>
      <c r="E154" s="123">
        <f>'36 -COSTOS OPERATIVOS'!G155/'36 -COSTOS OPERATIVOS'!E155</f>
        <v>0.93344449254022255</v>
      </c>
      <c r="F154" s="124"/>
      <c r="G154" s="121">
        <f>'36 -COSTOS OPERATIVOS'!I155/'36 -COSTOS OPERATIVOS'!G155</f>
        <v>0.90625678887400252</v>
      </c>
      <c r="H154" s="122"/>
      <c r="I154" s="123">
        <f>'36 -COSTOS OPERATIVOS'!K155/'36 -COSTOS OPERATIVOS'!I155</f>
        <v>0.87986096007184711</v>
      </c>
      <c r="J154" s="124"/>
      <c r="K154" s="16"/>
      <c r="L154" s="17"/>
    </row>
    <row r="155" spans="1:12">
      <c r="A155" s="53" t="s">
        <v>184</v>
      </c>
      <c r="B155" s="21" t="s">
        <v>19</v>
      </c>
      <c r="C155" s="121">
        <f>'36 -COSTOS OPERATIVOS'!E156/'36 -COSTOS OPERATIVOS'!C156</f>
        <v>1</v>
      </c>
      <c r="D155" s="122"/>
      <c r="E155" s="123">
        <f>'36 -COSTOS OPERATIVOS'!G156/'36 -COSTOS OPERATIVOS'!E156</f>
        <v>0.93344449254022255</v>
      </c>
      <c r="F155" s="124"/>
      <c r="G155" s="121">
        <f>'36 -COSTOS OPERATIVOS'!I156/'36 -COSTOS OPERATIVOS'!G156</f>
        <v>0.90625678887400241</v>
      </c>
      <c r="H155" s="122"/>
      <c r="I155" s="123">
        <f>'36 -COSTOS OPERATIVOS'!K156/'36 -COSTOS OPERATIVOS'!I156</f>
        <v>0.879860960071847</v>
      </c>
      <c r="J155" s="124"/>
      <c r="K155" s="16"/>
      <c r="L155" s="17"/>
    </row>
    <row r="156" spans="1:12">
      <c r="A156" s="53" t="s">
        <v>185</v>
      </c>
      <c r="B156" s="22" t="s">
        <v>20</v>
      </c>
      <c r="C156" s="121">
        <f>'36 -COSTOS OPERATIVOS'!E157/'36 -COSTOS OPERATIVOS'!C157</f>
        <v>1</v>
      </c>
      <c r="D156" s="122"/>
      <c r="E156" s="123">
        <f>'36 -COSTOS OPERATIVOS'!G157/'36 -COSTOS OPERATIVOS'!E157</f>
        <v>0.93344449254022266</v>
      </c>
      <c r="F156" s="124"/>
      <c r="G156" s="121">
        <f>'36 -COSTOS OPERATIVOS'!I157/'36 -COSTOS OPERATIVOS'!G157</f>
        <v>0.90625678887400241</v>
      </c>
      <c r="H156" s="122"/>
      <c r="I156" s="123">
        <f>'36 -COSTOS OPERATIVOS'!K157/'36 -COSTOS OPERATIVOS'!I157</f>
        <v>0.87986096007184689</v>
      </c>
      <c r="J156" s="124"/>
      <c r="K156" s="16"/>
      <c r="L156" s="17"/>
    </row>
    <row r="157" spans="1:12">
      <c r="A157" s="53" t="s">
        <v>266</v>
      </c>
      <c r="B157" s="22" t="s">
        <v>21</v>
      </c>
      <c r="C157" s="121"/>
      <c r="D157" s="122"/>
      <c r="E157" s="123"/>
      <c r="F157" s="124"/>
      <c r="G157" s="121"/>
      <c r="H157" s="122"/>
      <c r="I157" s="123"/>
      <c r="J157" s="124"/>
      <c r="K157" s="16"/>
      <c r="L157" s="17"/>
    </row>
    <row r="158" spans="1:12">
      <c r="A158" s="53" t="s">
        <v>186</v>
      </c>
      <c r="B158" s="22" t="s">
        <v>22</v>
      </c>
      <c r="C158" s="121">
        <f>'36 -COSTOS OPERATIVOS'!E159/'36 -COSTOS OPERATIVOS'!C159</f>
        <v>1</v>
      </c>
      <c r="D158" s="122"/>
      <c r="E158" s="123">
        <f>'36 -COSTOS OPERATIVOS'!G159/'36 -COSTOS OPERATIVOS'!E159</f>
        <v>0.93344449254022244</v>
      </c>
      <c r="F158" s="124"/>
      <c r="G158" s="121">
        <f>'36 -COSTOS OPERATIVOS'!I159/'36 -COSTOS OPERATIVOS'!G159</f>
        <v>0.90625678887400229</v>
      </c>
      <c r="H158" s="122"/>
      <c r="I158" s="123">
        <f>'36 -COSTOS OPERATIVOS'!K159/'36 -COSTOS OPERATIVOS'!I159</f>
        <v>0.87986096007184689</v>
      </c>
      <c r="J158" s="124"/>
      <c r="K158" s="16"/>
      <c r="L158" s="17"/>
    </row>
    <row r="159" spans="1:12">
      <c r="A159" s="53" t="s">
        <v>187</v>
      </c>
      <c r="B159" s="21" t="s">
        <v>23</v>
      </c>
      <c r="C159" s="121">
        <f>'36 -COSTOS OPERATIVOS'!E160/'36 -COSTOS OPERATIVOS'!C160</f>
        <v>1.0000000000000002</v>
      </c>
      <c r="D159" s="122"/>
      <c r="E159" s="123">
        <f>'36 -COSTOS OPERATIVOS'!G160/'36 -COSTOS OPERATIVOS'!E160</f>
        <v>0.93344449254022255</v>
      </c>
      <c r="F159" s="124"/>
      <c r="G159" s="121">
        <f>'36 -COSTOS OPERATIVOS'!I160/'36 -COSTOS OPERATIVOS'!G160</f>
        <v>0.90625678887400241</v>
      </c>
      <c r="H159" s="122"/>
      <c r="I159" s="123">
        <f>'36 -COSTOS OPERATIVOS'!K160/'36 -COSTOS OPERATIVOS'!I160</f>
        <v>0.87986096007184689</v>
      </c>
      <c r="J159" s="124"/>
      <c r="K159" s="16"/>
      <c r="L159" s="17"/>
    </row>
    <row r="160" spans="1:12">
      <c r="A160" s="53" t="s">
        <v>188</v>
      </c>
      <c r="B160" s="21" t="s">
        <v>24</v>
      </c>
      <c r="C160" s="121">
        <f>'36 -COSTOS OPERATIVOS'!E161/'36 -COSTOS OPERATIVOS'!C161</f>
        <v>1</v>
      </c>
      <c r="D160" s="122"/>
      <c r="E160" s="123">
        <f>'36 -COSTOS OPERATIVOS'!G161/'36 -COSTOS OPERATIVOS'!E161</f>
        <v>0.93344449254022255</v>
      </c>
      <c r="F160" s="124"/>
      <c r="G160" s="121">
        <f>'36 -COSTOS OPERATIVOS'!I161/'36 -COSTOS OPERATIVOS'!G161</f>
        <v>0.90625678887400252</v>
      </c>
      <c r="H160" s="122"/>
      <c r="I160" s="123">
        <f>'36 -COSTOS OPERATIVOS'!K161/'36 -COSTOS OPERATIVOS'!I161</f>
        <v>0.879860960071847</v>
      </c>
      <c r="J160" s="124"/>
      <c r="K160" s="16"/>
      <c r="L160" s="17"/>
    </row>
    <row r="161" spans="1:12">
      <c r="A161" s="53" t="s">
        <v>189</v>
      </c>
      <c r="B161" s="21" t="s">
        <v>25</v>
      </c>
      <c r="C161" s="121"/>
      <c r="D161" s="122"/>
      <c r="E161" s="123"/>
      <c r="F161" s="124"/>
      <c r="G161" s="121"/>
      <c r="H161" s="122"/>
      <c r="I161" s="123"/>
      <c r="J161" s="124"/>
      <c r="K161" s="16"/>
      <c r="L161" s="17"/>
    </row>
    <row r="162" spans="1:12">
      <c r="A162" s="53" t="s">
        <v>267</v>
      </c>
      <c r="B162" s="21" t="s">
        <v>26</v>
      </c>
      <c r="C162" s="121">
        <f>'36 -COSTOS OPERATIVOS'!E163/'36 -COSTOS OPERATIVOS'!C163</f>
        <v>1.0000000000000002</v>
      </c>
      <c r="D162" s="122"/>
      <c r="E162" s="123">
        <f>'36 -COSTOS OPERATIVOS'!G163/'36 -COSTOS OPERATIVOS'!E163</f>
        <v>0.93344449254022277</v>
      </c>
      <c r="F162" s="124"/>
      <c r="G162" s="121">
        <f>'36 -COSTOS OPERATIVOS'!I163/'36 -COSTOS OPERATIVOS'!G163</f>
        <v>0.90625678887400241</v>
      </c>
      <c r="H162" s="122"/>
      <c r="I162" s="123">
        <f>'36 -COSTOS OPERATIVOS'!K163/'36 -COSTOS OPERATIVOS'!I163</f>
        <v>0.879860960071847</v>
      </c>
      <c r="J162" s="124"/>
      <c r="K162" s="16"/>
      <c r="L162" s="17"/>
    </row>
    <row r="163" spans="1:12">
      <c r="A163" s="54"/>
      <c r="B163" s="23" t="s">
        <v>27</v>
      </c>
      <c r="C163" s="121"/>
      <c r="D163" s="122"/>
      <c r="E163" s="123"/>
      <c r="F163" s="124"/>
      <c r="G163" s="121"/>
      <c r="H163" s="122"/>
      <c r="I163" s="123"/>
      <c r="J163" s="124"/>
      <c r="K163" s="16"/>
      <c r="L163" s="17"/>
    </row>
    <row r="164" spans="1:12">
      <c r="A164" s="54"/>
      <c r="B164" s="23" t="s">
        <v>27</v>
      </c>
      <c r="C164" s="121">
        <f>'36 -COSTOS OPERATIVOS'!E165/'36 -COSTOS OPERATIVOS'!C165</f>
        <v>1</v>
      </c>
      <c r="D164" s="122"/>
      <c r="E164" s="123">
        <f>'36 -COSTOS OPERATIVOS'!G165/'36 -COSTOS OPERATIVOS'!E165</f>
        <v>0.93344449254022266</v>
      </c>
      <c r="F164" s="124"/>
      <c r="G164" s="121">
        <f>'36 -COSTOS OPERATIVOS'!I165/'36 -COSTOS OPERATIVOS'!G165</f>
        <v>0.90625678887400252</v>
      </c>
      <c r="H164" s="122"/>
      <c r="I164" s="123">
        <f>'36 -COSTOS OPERATIVOS'!K165/'36 -COSTOS OPERATIVOS'!I165</f>
        <v>0.87986096007184689</v>
      </c>
      <c r="J164" s="124"/>
      <c r="K164" s="16"/>
      <c r="L164" s="17"/>
    </row>
    <row r="165" spans="1:12">
      <c r="A165" s="54"/>
      <c r="B165" s="23" t="s">
        <v>27</v>
      </c>
      <c r="C165" s="121"/>
      <c r="D165" s="122"/>
      <c r="E165" s="123"/>
      <c r="F165" s="124"/>
      <c r="G165" s="121"/>
      <c r="H165" s="122"/>
      <c r="I165" s="123"/>
      <c r="J165" s="124"/>
      <c r="K165" s="16"/>
      <c r="L165" s="17"/>
    </row>
    <row r="166" spans="1:12">
      <c r="A166" s="54"/>
      <c r="B166" s="23" t="s">
        <v>27</v>
      </c>
      <c r="C166" s="121"/>
      <c r="D166" s="122"/>
      <c r="E166" s="123"/>
      <c r="F166" s="124"/>
      <c r="G166" s="121"/>
      <c r="H166" s="122"/>
      <c r="I166" s="123"/>
      <c r="J166" s="124"/>
      <c r="K166" s="16"/>
      <c r="L166" s="17"/>
    </row>
    <row r="167" spans="1:12">
      <c r="A167" s="54"/>
      <c r="B167" s="23" t="s">
        <v>27</v>
      </c>
      <c r="C167" s="121"/>
      <c r="D167" s="122"/>
      <c r="E167" s="123"/>
      <c r="F167" s="124"/>
      <c r="G167" s="121"/>
      <c r="H167" s="122"/>
      <c r="I167" s="123"/>
      <c r="J167" s="124"/>
      <c r="K167" s="16"/>
      <c r="L167" s="17"/>
    </row>
    <row r="168" spans="1:12">
      <c r="A168" s="54"/>
      <c r="B168" s="23" t="s">
        <v>27</v>
      </c>
      <c r="C168" s="121"/>
      <c r="D168" s="122"/>
      <c r="E168" s="123"/>
      <c r="F168" s="124"/>
      <c r="G168" s="121"/>
      <c r="H168" s="122"/>
      <c r="I168" s="123"/>
      <c r="J168" s="124"/>
      <c r="K168" s="16"/>
      <c r="L168" s="17"/>
    </row>
    <row r="169" spans="1:12">
      <c r="A169" s="53" t="s">
        <v>190</v>
      </c>
      <c r="B169" s="25" t="s">
        <v>28</v>
      </c>
      <c r="C169" s="121"/>
      <c r="D169" s="122"/>
      <c r="E169" s="123"/>
      <c r="F169" s="124"/>
      <c r="G169" s="121"/>
      <c r="H169" s="122"/>
      <c r="I169" s="123"/>
      <c r="J169" s="124"/>
      <c r="K169" s="16"/>
      <c r="L169" s="17"/>
    </row>
    <row r="170" spans="1:12">
      <c r="A170" s="53" t="s">
        <v>268</v>
      </c>
      <c r="B170" s="22" t="s">
        <v>29</v>
      </c>
      <c r="C170" s="121"/>
      <c r="D170" s="122"/>
      <c r="E170" s="123"/>
      <c r="F170" s="124"/>
      <c r="G170" s="121"/>
      <c r="H170" s="122"/>
      <c r="I170" s="123"/>
      <c r="J170" s="124"/>
      <c r="K170" s="16"/>
      <c r="L170" s="17"/>
    </row>
    <row r="171" spans="1:12">
      <c r="A171" s="53" t="s">
        <v>191</v>
      </c>
      <c r="B171" s="22" t="s">
        <v>30</v>
      </c>
      <c r="C171" s="121"/>
      <c r="D171" s="122"/>
      <c r="E171" s="123"/>
      <c r="F171" s="124"/>
      <c r="G171" s="121"/>
      <c r="H171" s="122"/>
      <c r="I171" s="123"/>
      <c r="J171" s="124"/>
      <c r="K171" s="16"/>
      <c r="L171" s="17"/>
    </row>
    <row r="172" spans="1:12">
      <c r="A172" s="53" t="s">
        <v>269</v>
      </c>
      <c r="B172" s="22" t="s">
        <v>31</v>
      </c>
      <c r="C172" s="121"/>
      <c r="D172" s="122"/>
      <c r="E172" s="123"/>
      <c r="F172" s="124"/>
      <c r="G172" s="121"/>
      <c r="H172" s="122"/>
      <c r="I172" s="123"/>
      <c r="J172" s="124"/>
      <c r="K172" s="16"/>
      <c r="L172" s="17"/>
    </row>
    <row r="173" spans="1:12">
      <c r="A173" s="53" t="s">
        <v>192</v>
      </c>
      <c r="B173" s="22" t="s">
        <v>32</v>
      </c>
      <c r="C173" s="121">
        <f>'36 -COSTOS OPERATIVOS'!E174/'36 -COSTOS OPERATIVOS'!C174</f>
        <v>1</v>
      </c>
      <c r="D173" s="122"/>
      <c r="E173" s="123">
        <f>'36 -COSTOS OPERATIVOS'!G174/'36 -COSTOS OPERATIVOS'!E174</f>
        <v>0.93344449254022255</v>
      </c>
      <c r="F173" s="124"/>
      <c r="G173" s="121">
        <f>'36 -COSTOS OPERATIVOS'!I174/'36 -COSTOS OPERATIVOS'!G174</f>
        <v>0.90625678887400241</v>
      </c>
      <c r="H173" s="122"/>
      <c r="I173" s="123">
        <f>'36 -COSTOS OPERATIVOS'!K174/'36 -COSTOS OPERATIVOS'!I174</f>
        <v>0.87986096007184689</v>
      </c>
      <c r="J173" s="124"/>
      <c r="K173" s="16"/>
      <c r="L173" s="17"/>
    </row>
    <row r="174" spans="1:12">
      <c r="A174" s="53" t="s">
        <v>270</v>
      </c>
      <c r="B174" s="22" t="s">
        <v>33</v>
      </c>
      <c r="C174" s="121"/>
      <c r="D174" s="122"/>
      <c r="E174" s="123"/>
      <c r="F174" s="124"/>
      <c r="G174" s="121"/>
      <c r="H174" s="122"/>
      <c r="I174" s="123"/>
      <c r="J174" s="124"/>
      <c r="K174" s="16"/>
      <c r="L174" s="17"/>
    </row>
    <row r="175" spans="1:12">
      <c r="A175" s="53" t="s">
        <v>271</v>
      </c>
      <c r="B175" s="22" t="s">
        <v>34</v>
      </c>
      <c r="C175" s="121"/>
      <c r="D175" s="122"/>
      <c r="E175" s="123"/>
      <c r="F175" s="124"/>
      <c r="G175" s="121"/>
      <c r="H175" s="122"/>
      <c r="I175" s="123"/>
      <c r="J175" s="124"/>
      <c r="K175" s="16"/>
      <c r="L175" s="17"/>
    </row>
    <row r="176" spans="1:12">
      <c r="A176" s="54"/>
      <c r="B176" s="23" t="s">
        <v>27</v>
      </c>
      <c r="C176" s="121"/>
      <c r="D176" s="122"/>
      <c r="E176" s="123"/>
      <c r="F176" s="124"/>
      <c r="G176" s="121"/>
      <c r="H176" s="122"/>
      <c r="I176" s="123"/>
      <c r="J176" s="124"/>
      <c r="K176" s="16"/>
      <c r="L176" s="17"/>
    </row>
    <row r="177" spans="1:12">
      <c r="A177" s="54"/>
      <c r="B177" s="23" t="s">
        <v>27</v>
      </c>
      <c r="C177" s="121"/>
      <c r="D177" s="122"/>
      <c r="E177" s="123"/>
      <c r="F177" s="124"/>
      <c r="G177" s="121"/>
      <c r="H177" s="122"/>
      <c r="I177" s="123"/>
      <c r="J177" s="124"/>
      <c r="K177" s="16"/>
      <c r="L177" s="17"/>
    </row>
    <row r="178" spans="1:12">
      <c r="A178" s="54"/>
      <c r="B178" s="23" t="s">
        <v>27</v>
      </c>
      <c r="C178" s="121"/>
      <c r="D178" s="122"/>
      <c r="E178" s="123"/>
      <c r="F178" s="124"/>
      <c r="G178" s="121"/>
      <c r="H178" s="122"/>
      <c r="I178" s="123"/>
      <c r="J178" s="124"/>
      <c r="K178" s="16"/>
      <c r="L178" s="17"/>
    </row>
    <row r="179" spans="1:12">
      <c r="A179" s="53" t="s">
        <v>193</v>
      </c>
      <c r="B179" s="20" t="s">
        <v>35</v>
      </c>
      <c r="C179" s="121"/>
      <c r="D179" s="122"/>
      <c r="E179" s="123"/>
      <c r="F179" s="124"/>
      <c r="G179" s="121"/>
      <c r="H179" s="122"/>
      <c r="I179" s="123"/>
      <c r="J179" s="124"/>
      <c r="K179" s="16"/>
      <c r="L179" s="17"/>
    </row>
    <row r="180" spans="1:12">
      <c r="A180" s="53" t="s">
        <v>194</v>
      </c>
      <c r="B180" s="26" t="s">
        <v>36</v>
      </c>
      <c r="C180" s="121"/>
      <c r="D180" s="122"/>
      <c r="E180" s="123"/>
      <c r="F180" s="124"/>
      <c r="G180" s="121"/>
      <c r="H180" s="122"/>
      <c r="I180" s="123"/>
      <c r="J180" s="124"/>
      <c r="K180" s="16"/>
      <c r="L180" s="17"/>
    </row>
    <row r="181" spans="1:12">
      <c r="A181" s="53" t="s">
        <v>191</v>
      </c>
      <c r="B181" s="22" t="s">
        <v>37</v>
      </c>
      <c r="C181" s="121"/>
      <c r="D181" s="122"/>
      <c r="E181" s="123"/>
      <c r="F181" s="124"/>
      <c r="G181" s="121"/>
      <c r="H181" s="122"/>
      <c r="I181" s="123"/>
      <c r="J181" s="124"/>
      <c r="K181" s="16"/>
      <c r="L181" s="17"/>
    </row>
    <row r="182" spans="1:12">
      <c r="A182" s="53" t="s">
        <v>195</v>
      </c>
      <c r="B182" s="22" t="s">
        <v>38</v>
      </c>
      <c r="C182" s="121"/>
      <c r="D182" s="122"/>
      <c r="E182" s="123"/>
      <c r="F182" s="124"/>
      <c r="G182" s="121"/>
      <c r="H182" s="122"/>
      <c r="I182" s="123"/>
      <c r="J182" s="124"/>
      <c r="K182" s="16"/>
      <c r="L182" s="17"/>
    </row>
    <row r="183" spans="1:12">
      <c r="A183" s="53" t="s">
        <v>196</v>
      </c>
      <c r="B183" s="22" t="s">
        <v>39</v>
      </c>
      <c r="C183" s="121"/>
      <c r="D183" s="122">
        <f>'36 -COSTOS OPERATIVOS'!F184/'36 -COSTOS OPERATIVOS'!D184</f>
        <v>1.0229529668555124</v>
      </c>
      <c r="E183" s="123"/>
      <c r="F183" s="124">
        <f>'36 -COSTOS OPERATIVOS'!H184/'36 -COSTOS OPERATIVOS'!F184</f>
        <v>0.970873786407767</v>
      </c>
      <c r="G183" s="121"/>
      <c r="H183" s="122">
        <f>'36 -COSTOS OPERATIVOS'!J184/'36 -COSTOS OPERATIVOS'!H184</f>
        <v>0.970873786407767</v>
      </c>
      <c r="I183" s="123"/>
      <c r="J183" s="124">
        <f>'36 -COSTOS OPERATIVOS'!L184/'36 -COSTOS OPERATIVOS'!J184</f>
        <v>0.97087378640776689</v>
      </c>
      <c r="K183" s="16"/>
      <c r="L183" s="17"/>
    </row>
    <row r="184" spans="1:12">
      <c r="A184" s="54"/>
      <c r="B184" s="23" t="s">
        <v>40</v>
      </c>
      <c r="C184" s="121">
        <f>'36 -COSTOS OPERATIVOS'!E185/'36 -COSTOS OPERATIVOS'!C185</f>
        <v>0.97103008885685815</v>
      </c>
      <c r="D184" s="122"/>
      <c r="E184" s="123">
        <f>'36 -COSTOS OPERATIVOS'!G185/'36 -COSTOS OPERATIVOS'!E185</f>
        <v>0.77053475111727543</v>
      </c>
      <c r="F184" s="124"/>
      <c r="G184" s="121">
        <f>'36 -COSTOS OPERATIVOS'!I185/'36 -COSTOS OPERATIVOS'!G185</f>
        <v>0.97087378640776678</v>
      </c>
      <c r="H184" s="122"/>
      <c r="I184" s="123">
        <f>'36 -COSTOS OPERATIVOS'!K185/'36 -COSTOS OPERATIVOS'!I185</f>
        <v>0.97087378640776689</v>
      </c>
      <c r="J184" s="124"/>
      <c r="K184" s="16"/>
      <c r="L184" s="17"/>
    </row>
    <row r="185" spans="1:12">
      <c r="A185" s="53" t="s">
        <v>197</v>
      </c>
      <c r="B185" s="20" t="s">
        <v>41</v>
      </c>
      <c r="C185" s="121"/>
      <c r="D185" s="122"/>
      <c r="E185" s="123"/>
      <c r="F185" s="124"/>
      <c r="G185" s="121"/>
      <c r="H185" s="122"/>
      <c r="I185" s="123"/>
      <c r="J185" s="124"/>
      <c r="K185" s="16"/>
      <c r="L185" s="17"/>
    </row>
    <row r="186" spans="1:12">
      <c r="A186" s="53" t="s">
        <v>198</v>
      </c>
      <c r="B186" s="26" t="s">
        <v>42</v>
      </c>
      <c r="C186" s="121">
        <f>'36 -COSTOS OPERATIVOS'!E187/'36 -COSTOS OPERATIVOS'!C187</f>
        <v>0.99029126213592245</v>
      </c>
      <c r="D186" s="122"/>
      <c r="E186" s="123">
        <f>'36 -COSTOS OPERATIVOS'!G187/'36 -COSTOS OPERATIVOS'!E187</f>
        <v>0.93344449254022266</v>
      </c>
      <c r="F186" s="124"/>
      <c r="G186" s="121">
        <f>'36 -COSTOS OPERATIVOS'!I187/'36 -COSTOS OPERATIVOS'!G187</f>
        <v>0.90625678887400241</v>
      </c>
      <c r="H186" s="122"/>
      <c r="I186" s="123">
        <f>'36 -COSTOS OPERATIVOS'!K187/'36 -COSTOS OPERATIVOS'!I187</f>
        <v>0.879860960071847</v>
      </c>
      <c r="J186" s="124"/>
      <c r="K186" s="16"/>
      <c r="L186" s="17"/>
    </row>
    <row r="187" spans="1:12">
      <c r="A187" s="53" t="s">
        <v>199</v>
      </c>
      <c r="B187" s="21" t="s">
        <v>43</v>
      </c>
      <c r="C187" s="121">
        <f>'36 -COSTOS OPERATIVOS'!E188/'36 -COSTOS OPERATIVOS'!C188</f>
        <v>0.99029126213592233</v>
      </c>
      <c r="D187" s="122"/>
      <c r="E187" s="123">
        <f>'36 -COSTOS OPERATIVOS'!G188/'36 -COSTOS OPERATIVOS'!E188</f>
        <v>0.93344449254022266</v>
      </c>
      <c r="F187" s="124"/>
      <c r="G187" s="121">
        <f>'36 -COSTOS OPERATIVOS'!I188/'36 -COSTOS OPERATIVOS'!G188</f>
        <v>0.90625678887400252</v>
      </c>
      <c r="H187" s="122"/>
      <c r="I187" s="123">
        <f>'36 -COSTOS OPERATIVOS'!K188/'36 -COSTOS OPERATIVOS'!I188</f>
        <v>0.87986096007184689</v>
      </c>
      <c r="J187" s="124"/>
      <c r="K187" s="16"/>
      <c r="L187" s="17"/>
    </row>
    <row r="188" spans="1:12">
      <c r="A188" s="53" t="s">
        <v>200</v>
      </c>
      <c r="B188" s="21" t="s">
        <v>44</v>
      </c>
      <c r="C188" s="121">
        <f>'36 -COSTOS OPERATIVOS'!E189/'36 -COSTOS OPERATIVOS'!C189</f>
        <v>0.99029126213592222</v>
      </c>
      <c r="D188" s="122"/>
      <c r="E188" s="123">
        <f>'36 -COSTOS OPERATIVOS'!G189/'36 -COSTOS OPERATIVOS'!E189</f>
        <v>0.93344449254022266</v>
      </c>
      <c r="F188" s="124"/>
      <c r="G188" s="121">
        <f>'36 -COSTOS OPERATIVOS'!I189/'36 -COSTOS OPERATIVOS'!G189</f>
        <v>0.90625678887400263</v>
      </c>
      <c r="H188" s="122"/>
      <c r="I188" s="123">
        <f>'36 -COSTOS OPERATIVOS'!K189/'36 -COSTOS OPERATIVOS'!I189</f>
        <v>0.879860960071847</v>
      </c>
      <c r="J188" s="124"/>
      <c r="K188" s="16"/>
      <c r="L188" s="17"/>
    </row>
    <row r="189" spans="1:12">
      <c r="A189" s="53" t="s">
        <v>201</v>
      </c>
      <c r="B189" s="22" t="s">
        <v>45</v>
      </c>
      <c r="C189" s="121">
        <f>'36 -COSTOS OPERATIVOS'!E190/'36 -COSTOS OPERATIVOS'!C190</f>
        <v>0.99029126213592233</v>
      </c>
      <c r="D189" s="122"/>
      <c r="E189" s="123">
        <f>'36 -COSTOS OPERATIVOS'!G190/'36 -COSTOS OPERATIVOS'!E190</f>
        <v>0.93344449254022255</v>
      </c>
      <c r="F189" s="124"/>
      <c r="G189" s="121">
        <f>'36 -COSTOS OPERATIVOS'!I190/'36 -COSTOS OPERATIVOS'!G190</f>
        <v>0.90625678887400241</v>
      </c>
      <c r="H189" s="122"/>
      <c r="I189" s="123">
        <f>'36 -COSTOS OPERATIVOS'!K190/'36 -COSTOS OPERATIVOS'!I190</f>
        <v>0.879860960071847</v>
      </c>
      <c r="J189" s="124"/>
      <c r="K189" s="16"/>
      <c r="L189" s="17"/>
    </row>
    <row r="190" spans="1:12">
      <c r="A190" s="53" t="s">
        <v>202</v>
      </c>
      <c r="B190" s="22" t="s">
        <v>46</v>
      </c>
      <c r="C190" s="121">
        <f>'36 -COSTOS OPERATIVOS'!E191/'36 -COSTOS OPERATIVOS'!C191</f>
        <v>0.99029126213592233</v>
      </c>
      <c r="D190" s="122"/>
      <c r="E190" s="123">
        <f>'36 -COSTOS OPERATIVOS'!G191/'36 -COSTOS OPERATIVOS'!E191</f>
        <v>0.93344449254022266</v>
      </c>
      <c r="F190" s="124"/>
      <c r="G190" s="121">
        <f>'36 -COSTOS OPERATIVOS'!I191/'36 -COSTOS OPERATIVOS'!G191</f>
        <v>0.90625678887400241</v>
      </c>
      <c r="H190" s="122"/>
      <c r="I190" s="123">
        <f>'36 -COSTOS OPERATIVOS'!K191/'36 -COSTOS OPERATIVOS'!I191</f>
        <v>0.879860960071847</v>
      </c>
      <c r="J190" s="124"/>
      <c r="K190" s="16"/>
      <c r="L190" s="17"/>
    </row>
    <row r="191" spans="1:12">
      <c r="A191" s="53" t="s">
        <v>203</v>
      </c>
      <c r="B191" s="22" t="s">
        <v>47</v>
      </c>
      <c r="C191" s="121">
        <f>'36 -COSTOS OPERATIVOS'!E192/'36 -COSTOS OPERATIVOS'!C192</f>
        <v>0.99029126213592233</v>
      </c>
      <c r="D191" s="122"/>
      <c r="E191" s="123">
        <f>'36 -COSTOS OPERATIVOS'!G192/'36 -COSTOS OPERATIVOS'!E192</f>
        <v>0.93344449254022255</v>
      </c>
      <c r="F191" s="124"/>
      <c r="G191" s="121">
        <f>'36 -COSTOS OPERATIVOS'!I192/'36 -COSTOS OPERATIVOS'!G192</f>
        <v>0.90625678887400241</v>
      </c>
      <c r="H191" s="122"/>
      <c r="I191" s="123">
        <f>'36 -COSTOS OPERATIVOS'!K192/'36 -COSTOS OPERATIVOS'!I192</f>
        <v>0.879860960071847</v>
      </c>
      <c r="J191" s="124"/>
      <c r="K191" s="16"/>
      <c r="L191" s="17"/>
    </row>
    <row r="192" spans="1:12">
      <c r="A192" s="53" t="s">
        <v>204</v>
      </c>
      <c r="B192" s="22" t="s">
        <v>48</v>
      </c>
      <c r="C192" s="121">
        <f>'36 -COSTOS OPERATIVOS'!E193/'36 -COSTOS OPERATIVOS'!C193</f>
        <v>0.99029126213592211</v>
      </c>
      <c r="D192" s="122"/>
      <c r="E192" s="123">
        <f>'36 -COSTOS OPERATIVOS'!G193/'36 -COSTOS OPERATIVOS'!E193</f>
        <v>0.93344449254022266</v>
      </c>
      <c r="F192" s="124"/>
      <c r="G192" s="121">
        <f>'36 -COSTOS OPERATIVOS'!I193/'36 -COSTOS OPERATIVOS'!G193</f>
        <v>0.90625678887400252</v>
      </c>
      <c r="H192" s="122"/>
      <c r="I192" s="123">
        <f>'36 -COSTOS OPERATIVOS'!K193/'36 -COSTOS OPERATIVOS'!I193</f>
        <v>0.879860960071847</v>
      </c>
      <c r="J192" s="124"/>
      <c r="K192" s="16"/>
      <c r="L192" s="17"/>
    </row>
    <row r="193" spans="1:12">
      <c r="A193" s="54"/>
      <c r="B193" s="23" t="s">
        <v>40</v>
      </c>
      <c r="C193" s="121">
        <f>'36 -COSTOS OPERATIVOS'!E194/'36 -COSTOS OPERATIVOS'!C194</f>
        <v>0.99029126213592233</v>
      </c>
      <c r="D193" s="122"/>
      <c r="E193" s="123">
        <f>'36 -COSTOS OPERATIVOS'!G194/'36 -COSTOS OPERATIVOS'!E194</f>
        <v>0.93344449254022266</v>
      </c>
      <c r="F193" s="124"/>
      <c r="G193" s="121">
        <f>'36 -COSTOS OPERATIVOS'!I194/'36 -COSTOS OPERATIVOS'!G194</f>
        <v>0.90625678887400252</v>
      </c>
      <c r="H193" s="122"/>
      <c r="I193" s="123">
        <f>'36 -COSTOS OPERATIVOS'!K194/'36 -COSTOS OPERATIVOS'!I194</f>
        <v>0.879860960071847</v>
      </c>
      <c r="J193" s="124"/>
      <c r="K193" s="16"/>
      <c r="L193" s="17"/>
    </row>
    <row r="194" spans="1:12">
      <c r="A194" s="54"/>
      <c r="B194" s="23" t="s">
        <v>40</v>
      </c>
      <c r="C194" s="121"/>
      <c r="D194" s="122"/>
      <c r="E194" s="123"/>
      <c r="F194" s="124"/>
      <c r="G194" s="121"/>
      <c r="H194" s="122"/>
      <c r="I194" s="18"/>
      <c r="J194" s="124"/>
      <c r="K194" s="16"/>
      <c r="L194" s="17"/>
    </row>
    <row r="195" spans="1:12">
      <c r="A195" s="54"/>
      <c r="B195" s="23" t="s">
        <v>40</v>
      </c>
      <c r="C195" s="121"/>
      <c r="D195" s="122"/>
      <c r="E195" s="123"/>
      <c r="F195" s="124"/>
      <c r="G195" s="121"/>
      <c r="H195" s="122"/>
      <c r="I195" s="18"/>
      <c r="J195" s="124"/>
      <c r="K195" s="16"/>
      <c r="L195" s="17"/>
    </row>
    <row r="196" spans="1:12">
      <c r="A196" s="53" t="s">
        <v>205</v>
      </c>
      <c r="B196" s="15" t="s">
        <v>54</v>
      </c>
      <c r="C196" s="121"/>
      <c r="D196" s="122"/>
      <c r="E196" s="18"/>
      <c r="F196" s="124"/>
      <c r="G196" s="121"/>
      <c r="H196" s="122"/>
      <c r="I196" s="18"/>
      <c r="J196" s="124"/>
      <c r="K196" s="16"/>
      <c r="L196" s="17"/>
    </row>
    <row r="197" spans="1:12">
      <c r="A197" s="53" t="s">
        <v>206</v>
      </c>
      <c r="B197" s="20" t="s">
        <v>55</v>
      </c>
      <c r="C197" s="121"/>
      <c r="D197" s="122"/>
      <c r="E197" s="18"/>
      <c r="F197" s="124"/>
      <c r="G197" s="121"/>
      <c r="H197" s="122"/>
      <c r="I197" s="18"/>
      <c r="J197" s="124"/>
      <c r="K197" s="16"/>
      <c r="L197" s="17"/>
    </row>
    <row r="198" spans="1:12">
      <c r="A198" s="53" t="s">
        <v>272</v>
      </c>
      <c r="B198" s="21" t="s">
        <v>56</v>
      </c>
      <c r="C198" s="121"/>
      <c r="D198" s="122"/>
      <c r="E198" s="18"/>
      <c r="F198" s="124"/>
      <c r="G198" s="121"/>
      <c r="H198" s="122"/>
      <c r="I198" s="18"/>
      <c r="J198" s="124"/>
      <c r="K198" s="16"/>
      <c r="L198" s="17"/>
    </row>
    <row r="199" spans="1:12">
      <c r="A199" s="53" t="s">
        <v>207</v>
      </c>
      <c r="B199" s="21" t="s">
        <v>57</v>
      </c>
      <c r="C199" s="121"/>
      <c r="D199" s="122"/>
      <c r="E199" s="18"/>
      <c r="F199" s="124"/>
      <c r="G199" s="121"/>
      <c r="H199" s="122"/>
      <c r="I199" s="18"/>
      <c r="J199" s="124"/>
      <c r="K199" s="16"/>
      <c r="L199" s="17"/>
    </row>
    <row r="200" spans="1:12">
      <c r="A200" s="53" t="s">
        <v>208</v>
      </c>
      <c r="B200" s="21" t="s">
        <v>58</v>
      </c>
      <c r="C200" s="121"/>
      <c r="D200" s="122"/>
      <c r="E200" s="18"/>
      <c r="F200" s="124"/>
      <c r="G200" s="121"/>
      <c r="H200" s="122"/>
      <c r="I200" s="18"/>
      <c r="J200" s="124"/>
      <c r="K200" s="16"/>
      <c r="L200" s="17"/>
    </row>
    <row r="201" spans="1:12">
      <c r="A201" s="53" t="s">
        <v>209</v>
      </c>
      <c r="B201" s="21" t="s">
        <v>59</v>
      </c>
      <c r="C201" s="121"/>
      <c r="D201" s="122"/>
      <c r="E201" s="18"/>
      <c r="F201" s="124"/>
      <c r="G201" s="121"/>
      <c r="H201" s="122"/>
      <c r="I201" s="18"/>
      <c r="J201" s="124"/>
      <c r="K201" s="16"/>
      <c r="L201" s="17"/>
    </row>
    <row r="202" spans="1:12">
      <c r="A202" s="53" t="s">
        <v>210</v>
      </c>
      <c r="B202" s="21" t="s">
        <v>60</v>
      </c>
      <c r="C202" s="121"/>
      <c r="D202" s="122"/>
      <c r="E202" s="18"/>
      <c r="F202" s="124"/>
      <c r="G202" s="121"/>
      <c r="H202" s="122"/>
      <c r="I202" s="18"/>
      <c r="J202" s="124"/>
      <c r="K202" s="16"/>
      <c r="L202" s="17"/>
    </row>
    <row r="203" spans="1:12">
      <c r="A203" s="53" t="s">
        <v>211</v>
      </c>
      <c r="B203" s="21" t="s">
        <v>61</v>
      </c>
      <c r="C203" s="121"/>
      <c r="D203" s="122"/>
      <c r="E203" s="18"/>
      <c r="F203" s="124"/>
      <c r="G203" s="121"/>
      <c r="H203" s="122"/>
      <c r="I203" s="18"/>
      <c r="J203" s="124"/>
      <c r="K203" s="16"/>
      <c r="L203" s="17"/>
    </row>
    <row r="204" spans="1:12">
      <c r="A204" s="54"/>
      <c r="B204" s="23" t="s">
        <v>40</v>
      </c>
      <c r="C204" s="121"/>
      <c r="D204" s="122"/>
      <c r="E204" s="18"/>
      <c r="F204" s="124"/>
      <c r="G204" s="121"/>
      <c r="H204" s="122"/>
      <c r="I204" s="18"/>
      <c r="J204" s="124"/>
      <c r="K204" s="16"/>
      <c r="L204" s="17"/>
    </row>
    <row r="205" spans="1:12">
      <c r="A205" s="54"/>
      <c r="B205" s="23" t="s">
        <v>40</v>
      </c>
      <c r="C205" s="121"/>
      <c r="D205" s="122"/>
      <c r="E205" s="18"/>
      <c r="F205" s="124"/>
      <c r="G205" s="121"/>
      <c r="H205" s="122"/>
      <c r="I205" s="18"/>
      <c r="J205" s="124"/>
      <c r="K205" s="16"/>
      <c r="L205" s="17"/>
    </row>
    <row r="206" spans="1:12">
      <c r="A206" s="54"/>
      <c r="B206" s="23" t="s">
        <v>40</v>
      </c>
      <c r="C206" s="121"/>
      <c r="D206" s="122">
        <f>'36 -COSTOS OPERATIVOS'!F207/'36 -COSTOS OPERATIVOS'!D207</f>
        <v>1.6613854545836364</v>
      </c>
      <c r="E206" s="18"/>
      <c r="F206" s="124">
        <f>'36 -COSTOS OPERATIVOS'!H207/'36 -COSTOS OPERATIVOS'!F207</f>
        <v>0.93344449254022255</v>
      </c>
      <c r="G206" s="121"/>
      <c r="H206" s="122">
        <f>'36 -COSTOS OPERATIVOS'!J207/'36 -COSTOS OPERATIVOS'!H207</f>
        <v>0.90625678887400241</v>
      </c>
      <c r="I206" s="18"/>
      <c r="J206" s="124">
        <f>'36 -COSTOS OPERATIVOS'!L207/'36 -COSTOS OPERATIVOS'!J207</f>
        <v>0.879860960071847</v>
      </c>
      <c r="K206" s="16"/>
      <c r="L206" s="17"/>
    </row>
    <row r="207" spans="1:12">
      <c r="A207" s="53" t="s">
        <v>212</v>
      </c>
      <c r="B207" s="27" t="s">
        <v>62</v>
      </c>
      <c r="C207" s="121"/>
      <c r="D207" s="122">
        <f>'36 -COSTOS OPERATIVOS'!F208/'36 -COSTOS OPERATIVOS'!D208</f>
        <v>1.3730457525619146</v>
      </c>
      <c r="E207" s="18"/>
      <c r="F207" s="124">
        <f>'36 -COSTOS OPERATIVOS'!H208/'36 -COSTOS OPERATIVOS'!F208</f>
        <v>0.93344449254022255</v>
      </c>
      <c r="G207" s="121"/>
      <c r="H207" s="122">
        <f>'36 -COSTOS OPERATIVOS'!J208/'36 -COSTOS OPERATIVOS'!H208</f>
        <v>0.90625678887400241</v>
      </c>
      <c r="I207" s="18"/>
      <c r="J207" s="124">
        <f>'36 -COSTOS OPERATIVOS'!L208/'36 -COSTOS OPERATIVOS'!J208</f>
        <v>0.87986096007184689</v>
      </c>
      <c r="K207" s="16"/>
      <c r="L207" s="17"/>
    </row>
    <row r="208" spans="1:12">
      <c r="A208" s="53" t="s">
        <v>273</v>
      </c>
      <c r="B208" s="21" t="s">
        <v>63</v>
      </c>
      <c r="C208" s="121"/>
      <c r="D208" s="122">
        <f>'36 -COSTOS OPERATIVOS'!F209/'36 -COSTOS OPERATIVOS'!D209</f>
        <v>0.24802814001278289</v>
      </c>
      <c r="E208" s="18"/>
      <c r="F208" s="124">
        <f>'36 -COSTOS OPERATIVOS'!H209/'36 -COSTOS OPERATIVOS'!F209</f>
        <v>0.93344449254022255</v>
      </c>
      <c r="G208" s="121"/>
      <c r="H208" s="122">
        <f>'36 -COSTOS OPERATIVOS'!J209/'36 -COSTOS OPERATIVOS'!H209</f>
        <v>0.90625678887400241</v>
      </c>
      <c r="I208" s="18"/>
      <c r="J208" s="124">
        <f>'36 -COSTOS OPERATIVOS'!L209/'36 -COSTOS OPERATIVOS'!J209</f>
        <v>0.87986096007184689</v>
      </c>
      <c r="K208" s="16"/>
      <c r="L208" s="17"/>
    </row>
    <row r="209" spans="1:12">
      <c r="A209" s="53" t="s">
        <v>274</v>
      </c>
      <c r="B209" s="21" t="s">
        <v>64</v>
      </c>
      <c r="C209" s="121"/>
      <c r="D209" s="122"/>
      <c r="E209" s="18"/>
      <c r="F209" s="124"/>
      <c r="G209" s="121"/>
      <c r="H209" s="122"/>
      <c r="I209" s="18"/>
      <c r="J209" s="124"/>
      <c r="K209" s="16"/>
      <c r="L209" s="17"/>
    </row>
    <row r="210" spans="1:12">
      <c r="A210" s="53" t="s">
        <v>213</v>
      </c>
      <c r="B210" s="21" t="s">
        <v>65</v>
      </c>
      <c r="C210" s="121"/>
      <c r="D210" s="122"/>
      <c r="E210" s="18"/>
      <c r="F210" s="124"/>
      <c r="G210" s="121"/>
      <c r="H210" s="122"/>
      <c r="I210" s="18"/>
      <c r="J210" s="124"/>
      <c r="K210" s="16"/>
      <c r="L210" s="17"/>
    </row>
    <row r="211" spans="1:12">
      <c r="A211" s="53" t="s">
        <v>214</v>
      </c>
      <c r="B211" s="20" t="s">
        <v>66</v>
      </c>
      <c r="C211" s="121"/>
      <c r="D211" s="122"/>
      <c r="E211" s="18"/>
      <c r="F211" s="124"/>
      <c r="G211" s="121"/>
      <c r="H211" s="122"/>
      <c r="I211" s="18"/>
      <c r="J211" s="124"/>
      <c r="K211" s="16"/>
      <c r="L211" s="17"/>
    </row>
    <row r="212" spans="1:12">
      <c r="A212" s="53" t="s">
        <v>275</v>
      </c>
      <c r="B212" s="28" t="s">
        <v>67</v>
      </c>
      <c r="C212" s="121">
        <f>'36 -COSTOS OPERATIVOS'!E213/'36 -COSTOS OPERATIVOS'!C213</f>
        <v>0.8652115253425301</v>
      </c>
      <c r="D212" s="122"/>
      <c r="E212" s="18"/>
      <c r="F212" s="124"/>
      <c r="G212" s="121">
        <f>'36 -COSTOS OPERATIVOS'!I213/'36 -COSTOS OPERATIVOS'!G213</f>
        <v>0.90625678887400241</v>
      </c>
      <c r="H212" s="122"/>
      <c r="I212" s="18"/>
      <c r="J212" s="124"/>
      <c r="K212" s="16"/>
      <c r="L212" s="17"/>
    </row>
    <row r="213" spans="1:12">
      <c r="A213" s="54"/>
      <c r="B213" s="23" t="s">
        <v>68</v>
      </c>
      <c r="C213" s="121"/>
      <c r="D213" s="122"/>
      <c r="E213" s="18"/>
      <c r="F213" s="124"/>
      <c r="G213" s="16"/>
      <c r="H213" s="122"/>
      <c r="I213" s="18"/>
      <c r="J213" s="124"/>
      <c r="K213" s="16"/>
      <c r="L213" s="17"/>
    </row>
    <row r="214" spans="1:12">
      <c r="A214" s="53" t="s">
        <v>215</v>
      </c>
      <c r="B214" s="20" t="s">
        <v>69</v>
      </c>
      <c r="C214" s="121"/>
      <c r="D214" s="122"/>
      <c r="E214" s="18"/>
      <c r="F214" s="124"/>
      <c r="G214" s="16"/>
      <c r="H214" s="122"/>
      <c r="I214" s="18"/>
      <c r="J214" s="124"/>
      <c r="K214" s="16"/>
      <c r="L214" s="17"/>
    </row>
    <row r="215" spans="1:12">
      <c r="A215" s="53" t="s">
        <v>276</v>
      </c>
      <c r="B215" s="26" t="s">
        <v>70</v>
      </c>
      <c r="C215" s="121"/>
      <c r="D215" s="122"/>
      <c r="E215" s="18"/>
      <c r="F215" s="124"/>
      <c r="G215" s="16"/>
      <c r="H215" s="122"/>
      <c r="I215" s="18"/>
      <c r="J215" s="124"/>
      <c r="K215" s="16"/>
      <c r="L215" s="17"/>
    </row>
    <row r="216" spans="1:12">
      <c r="A216" s="53" t="s">
        <v>277</v>
      </c>
      <c r="B216" s="26" t="s">
        <v>71</v>
      </c>
      <c r="C216" s="121"/>
      <c r="D216" s="122">
        <f>'36 -COSTOS OPERATIVOS'!F217/'36 -COSTOS OPERATIVOS'!D217</f>
        <v>0.98754568458503689</v>
      </c>
      <c r="E216" s="18"/>
      <c r="F216" s="124">
        <f>'36 -COSTOS OPERATIVOS'!H217/'36 -COSTOS OPERATIVOS'!F217</f>
        <v>0.93344449254022255</v>
      </c>
      <c r="G216" s="16"/>
      <c r="H216" s="122">
        <f>'36 -COSTOS OPERATIVOS'!J217/'36 -COSTOS OPERATIVOS'!H217</f>
        <v>0.90625678887400241</v>
      </c>
      <c r="I216" s="18"/>
      <c r="J216" s="124">
        <f>'36 -COSTOS OPERATIVOS'!L217/'36 -COSTOS OPERATIVOS'!J217</f>
        <v>0.87986096007184689</v>
      </c>
      <c r="K216" s="16"/>
      <c r="L216" s="17"/>
    </row>
    <row r="217" spans="1:12">
      <c r="A217" s="53" t="s">
        <v>278</v>
      </c>
      <c r="B217" s="26" t="s">
        <v>72</v>
      </c>
      <c r="C217" s="121"/>
      <c r="D217" s="122"/>
      <c r="E217" s="18"/>
      <c r="F217" s="124"/>
      <c r="G217" s="16"/>
      <c r="H217" s="122"/>
      <c r="I217" s="18"/>
      <c r="J217" s="124"/>
      <c r="K217" s="16"/>
      <c r="L217" s="17"/>
    </row>
    <row r="218" spans="1:12">
      <c r="A218" s="53" t="s">
        <v>279</v>
      </c>
      <c r="B218" s="26" t="s">
        <v>73</v>
      </c>
      <c r="C218" s="121"/>
      <c r="D218" s="122">
        <f>'36 -COSTOS OPERATIVOS'!F219/'36 -COSTOS OPERATIVOS'!D219</f>
        <v>1.0598306994738991</v>
      </c>
      <c r="E218" s="18"/>
      <c r="F218" s="124">
        <f>'36 -COSTOS OPERATIVOS'!H219/'36 -COSTOS OPERATIVOS'!F219</f>
        <v>0.93344449254022266</v>
      </c>
      <c r="G218" s="16"/>
      <c r="H218" s="122">
        <f>'36 -COSTOS OPERATIVOS'!J219/'36 -COSTOS OPERATIVOS'!H219</f>
        <v>0.90625678887400241</v>
      </c>
      <c r="I218" s="18"/>
      <c r="J218" s="124">
        <f>'36 -COSTOS OPERATIVOS'!L219/'36 -COSTOS OPERATIVOS'!J219</f>
        <v>0.879860960071847</v>
      </c>
      <c r="K218" s="16"/>
      <c r="L218" s="17"/>
    </row>
    <row r="219" spans="1:12">
      <c r="A219" s="53" t="s">
        <v>280</v>
      </c>
      <c r="B219" s="26" t="s">
        <v>74</v>
      </c>
      <c r="C219" s="121"/>
      <c r="D219" s="122"/>
      <c r="E219" s="18"/>
      <c r="F219" s="124"/>
      <c r="G219" s="16"/>
      <c r="H219" s="122"/>
      <c r="I219" s="18"/>
      <c r="J219" s="124"/>
      <c r="K219" s="16"/>
      <c r="L219" s="17"/>
    </row>
    <row r="220" spans="1:12">
      <c r="A220" s="53" t="s">
        <v>216</v>
      </c>
      <c r="B220" s="26" t="s">
        <v>75</v>
      </c>
      <c r="C220" s="121"/>
      <c r="D220" s="122"/>
      <c r="E220" s="18"/>
      <c r="F220" s="124"/>
      <c r="G220" s="16"/>
      <c r="H220" s="122"/>
      <c r="I220" s="18"/>
      <c r="J220" s="124"/>
      <c r="K220" s="16"/>
      <c r="L220" s="17"/>
    </row>
    <row r="221" spans="1:12">
      <c r="A221" s="53" t="s">
        <v>281</v>
      </c>
      <c r="B221" s="26" t="s">
        <v>76</v>
      </c>
      <c r="C221" s="121"/>
      <c r="D221" s="122">
        <f>'36 -COSTOS OPERATIVOS'!F222/'36 -COSTOS OPERATIVOS'!D222</f>
        <v>1.3954348349375019</v>
      </c>
      <c r="E221" s="18"/>
      <c r="F221" s="124">
        <f>'36 -COSTOS OPERATIVOS'!H222/'36 -COSTOS OPERATIVOS'!F222</f>
        <v>0.93344449254022255</v>
      </c>
      <c r="G221" s="16"/>
      <c r="H221" s="122">
        <f>'36 -COSTOS OPERATIVOS'!J222/'36 -COSTOS OPERATIVOS'!H222</f>
        <v>0.90625678887400241</v>
      </c>
      <c r="I221" s="18"/>
      <c r="J221" s="124">
        <f>'36 -COSTOS OPERATIVOS'!L222/'36 -COSTOS OPERATIVOS'!J222</f>
        <v>0.879860960071847</v>
      </c>
      <c r="K221" s="16"/>
      <c r="L221" s="17"/>
    </row>
    <row r="222" spans="1:12">
      <c r="A222" s="53" t="s">
        <v>282</v>
      </c>
      <c r="B222" s="26" t="s">
        <v>77</v>
      </c>
      <c r="C222" s="121"/>
      <c r="D222" s="122"/>
      <c r="E222" s="18"/>
      <c r="F222" s="124"/>
      <c r="G222" s="16"/>
      <c r="H222" s="122"/>
      <c r="I222" s="18"/>
      <c r="J222" s="124"/>
      <c r="K222" s="16"/>
      <c r="L222" s="17"/>
    </row>
    <row r="223" spans="1:12">
      <c r="A223" s="53" t="s">
        <v>283</v>
      </c>
      <c r="B223" s="26" t="s">
        <v>78</v>
      </c>
      <c r="C223" s="121"/>
      <c r="D223" s="122"/>
      <c r="E223" s="18"/>
      <c r="F223" s="124"/>
      <c r="G223" s="16"/>
      <c r="H223" s="122"/>
      <c r="I223" s="18"/>
      <c r="J223" s="124"/>
      <c r="K223" s="16"/>
      <c r="L223" s="17"/>
    </row>
    <row r="224" spans="1:12">
      <c r="A224" s="53" t="s">
        <v>217</v>
      </c>
      <c r="B224" s="26" t="s">
        <v>79</v>
      </c>
      <c r="C224" s="121"/>
      <c r="D224" s="122">
        <f>'36 -COSTOS OPERATIVOS'!F225/'36 -COSTOS OPERATIVOS'!D225</f>
        <v>0.95802507346415688</v>
      </c>
      <c r="E224" s="18"/>
      <c r="F224" s="124">
        <f>'36 -COSTOS OPERATIVOS'!H225/'36 -COSTOS OPERATIVOS'!F225</f>
        <v>0.93344449254022255</v>
      </c>
      <c r="G224" s="16"/>
      <c r="H224" s="122">
        <f>'36 -COSTOS OPERATIVOS'!J225/'36 -COSTOS OPERATIVOS'!H225</f>
        <v>0.90625678887400241</v>
      </c>
      <c r="I224" s="18"/>
      <c r="J224" s="124">
        <f>'36 -COSTOS OPERATIVOS'!L225/'36 -COSTOS OPERATIVOS'!J225</f>
        <v>0.87986096007184689</v>
      </c>
      <c r="K224" s="16"/>
      <c r="L224" s="17"/>
    </row>
    <row r="225" spans="1:12">
      <c r="A225" s="54"/>
      <c r="B225" s="23" t="s">
        <v>40</v>
      </c>
      <c r="C225" s="121"/>
      <c r="D225" s="122"/>
      <c r="E225" s="18"/>
      <c r="F225" s="124"/>
      <c r="G225" s="16"/>
      <c r="H225" s="122"/>
      <c r="I225" s="18"/>
      <c r="J225" s="124"/>
      <c r="K225" s="16"/>
      <c r="L225" s="17"/>
    </row>
    <row r="226" spans="1:12">
      <c r="A226" s="53" t="s">
        <v>218</v>
      </c>
      <c r="B226" s="20" t="s">
        <v>80</v>
      </c>
      <c r="C226" s="121"/>
      <c r="D226" s="122"/>
      <c r="E226" s="18"/>
      <c r="F226" s="124"/>
      <c r="G226" s="16"/>
      <c r="H226" s="122"/>
      <c r="I226" s="18"/>
      <c r="J226" s="124"/>
      <c r="K226" s="16"/>
      <c r="L226" s="17"/>
    </row>
    <row r="227" spans="1:12">
      <c r="A227" s="53" t="s">
        <v>284</v>
      </c>
      <c r="B227" s="30" t="s">
        <v>81</v>
      </c>
      <c r="C227" s="121"/>
      <c r="D227" s="122"/>
      <c r="E227" s="18"/>
      <c r="F227" s="124"/>
      <c r="G227" s="16"/>
      <c r="H227" s="122"/>
      <c r="I227" s="18"/>
      <c r="J227" s="124"/>
      <c r="K227" s="16"/>
      <c r="L227" s="17"/>
    </row>
    <row r="228" spans="1:12">
      <c r="A228" s="53" t="s">
        <v>219</v>
      </c>
      <c r="B228" s="30" t="s">
        <v>82</v>
      </c>
      <c r="C228" s="121"/>
      <c r="D228" s="122"/>
      <c r="E228" s="18"/>
      <c r="F228" s="124"/>
      <c r="G228" s="16"/>
      <c r="H228" s="122"/>
      <c r="I228" s="18"/>
      <c r="J228" s="124"/>
      <c r="K228" s="16"/>
      <c r="L228" s="17"/>
    </row>
    <row r="229" spans="1:12">
      <c r="A229" s="53" t="s">
        <v>220</v>
      </c>
      <c r="B229" s="30" t="s">
        <v>83</v>
      </c>
      <c r="C229" s="121"/>
      <c r="D229" s="122"/>
      <c r="E229" s="18"/>
      <c r="F229" s="124"/>
      <c r="G229" s="16"/>
      <c r="H229" s="122"/>
      <c r="I229" s="18"/>
      <c r="J229" s="124"/>
      <c r="K229" s="16"/>
      <c r="L229" s="17"/>
    </row>
    <row r="230" spans="1:12">
      <c r="A230" s="54"/>
      <c r="B230" s="23" t="s">
        <v>40</v>
      </c>
      <c r="C230" s="121"/>
      <c r="D230" s="122"/>
      <c r="E230" s="18"/>
      <c r="F230" s="124"/>
      <c r="G230" s="16"/>
      <c r="H230" s="122"/>
      <c r="I230" s="18"/>
      <c r="J230" s="124"/>
      <c r="K230" s="16"/>
      <c r="L230" s="17"/>
    </row>
    <row r="231" spans="1:12">
      <c r="A231" s="53" t="s">
        <v>285</v>
      </c>
      <c r="B231" s="20" t="s">
        <v>84</v>
      </c>
      <c r="C231" s="121"/>
      <c r="D231" s="122"/>
      <c r="E231" s="18"/>
      <c r="F231" s="124"/>
      <c r="G231" s="16"/>
      <c r="H231" s="122"/>
      <c r="I231" s="18"/>
      <c r="J231" s="124"/>
      <c r="K231" s="16"/>
      <c r="L231" s="17"/>
    </row>
    <row r="232" spans="1:12">
      <c r="A232" s="53" t="s">
        <v>286</v>
      </c>
      <c r="B232" s="26" t="s">
        <v>85</v>
      </c>
      <c r="C232" s="121"/>
      <c r="D232" s="122"/>
      <c r="E232" s="18"/>
      <c r="F232" s="124"/>
      <c r="G232" s="16"/>
      <c r="H232" s="122"/>
      <c r="I232" s="18"/>
      <c r="J232" s="124"/>
      <c r="K232" s="16"/>
      <c r="L232" s="17"/>
    </row>
    <row r="233" spans="1:12">
      <c r="A233" s="53" t="s">
        <v>287</v>
      </c>
      <c r="B233" s="26" t="s">
        <v>86</v>
      </c>
      <c r="C233" s="121"/>
      <c r="D233" s="122"/>
      <c r="E233" s="18"/>
      <c r="F233" s="124"/>
      <c r="G233" s="16"/>
      <c r="H233" s="122"/>
      <c r="I233" s="18"/>
      <c r="J233" s="124"/>
      <c r="K233" s="16"/>
      <c r="L233" s="17"/>
    </row>
    <row r="234" spans="1:12">
      <c r="A234" s="54"/>
      <c r="B234" s="23" t="s">
        <v>40</v>
      </c>
      <c r="C234" s="121"/>
      <c r="D234" s="122"/>
      <c r="E234" s="18"/>
      <c r="F234" s="124"/>
      <c r="G234" s="16"/>
      <c r="H234" s="122"/>
      <c r="I234" s="18"/>
      <c r="J234" s="124"/>
      <c r="K234" s="16"/>
      <c r="L234" s="17"/>
    </row>
    <row r="235" spans="1:12">
      <c r="A235" s="54" t="s">
        <v>250</v>
      </c>
      <c r="B235" s="25" t="s">
        <v>87</v>
      </c>
      <c r="C235" s="121"/>
      <c r="D235" s="122"/>
      <c r="E235" s="18"/>
      <c r="F235" s="124"/>
      <c r="G235" s="16"/>
      <c r="H235" s="122"/>
      <c r="I235" s="18"/>
      <c r="J235" s="124"/>
      <c r="K235" s="16"/>
      <c r="L235" s="17"/>
    </row>
    <row r="236" spans="1:12">
      <c r="A236" s="54" t="s">
        <v>246</v>
      </c>
      <c r="B236" s="24" t="s">
        <v>88</v>
      </c>
      <c r="C236" s="121"/>
      <c r="D236" s="122"/>
      <c r="E236" s="18"/>
      <c r="F236" s="124"/>
      <c r="G236" s="16"/>
      <c r="H236" s="122"/>
      <c r="I236" s="18"/>
      <c r="J236" s="124"/>
      <c r="K236" s="16"/>
      <c r="L236" s="17"/>
    </row>
    <row r="237" spans="1:12">
      <c r="A237" s="54" t="s">
        <v>247</v>
      </c>
      <c r="B237" s="24" t="s">
        <v>88</v>
      </c>
      <c r="C237" s="121"/>
      <c r="D237" s="122"/>
      <c r="E237" s="18"/>
      <c r="F237" s="124"/>
      <c r="G237" s="16"/>
      <c r="H237" s="122"/>
      <c r="I237" s="18"/>
      <c r="J237" s="124"/>
      <c r="K237" s="16"/>
      <c r="L237" s="17"/>
    </row>
    <row r="238" spans="1:12">
      <c r="A238" s="54" t="s">
        <v>248</v>
      </c>
      <c r="B238" s="24" t="s">
        <v>88</v>
      </c>
      <c r="C238" s="121"/>
      <c r="D238" s="122"/>
      <c r="E238" s="18"/>
      <c r="F238" s="124"/>
      <c r="G238" s="16"/>
      <c r="H238" s="122"/>
      <c r="I238" s="18"/>
      <c r="J238" s="124"/>
      <c r="K238" s="16"/>
      <c r="L238" s="17"/>
    </row>
    <row r="239" spans="1:12">
      <c r="A239" s="54" t="s">
        <v>249</v>
      </c>
      <c r="B239" s="24" t="s">
        <v>88</v>
      </c>
      <c r="C239" s="121"/>
      <c r="D239" s="122"/>
      <c r="E239" s="18"/>
      <c r="F239" s="124"/>
      <c r="G239" s="16"/>
      <c r="H239" s="122"/>
      <c r="I239" s="18"/>
      <c r="J239" s="124"/>
      <c r="K239" s="16"/>
      <c r="L239" s="17"/>
    </row>
    <row r="240" spans="1:12">
      <c r="A240" s="53" t="s">
        <v>213</v>
      </c>
      <c r="B240" s="15" t="s">
        <v>89</v>
      </c>
      <c r="C240" s="121"/>
      <c r="D240" s="122"/>
      <c r="E240" s="18"/>
      <c r="F240" s="124"/>
      <c r="G240" s="16"/>
      <c r="H240" s="122"/>
      <c r="I240" s="18"/>
      <c r="J240" s="124"/>
      <c r="K240" s="16"/>
      <c r="L240" s="17"/>
    </row>
    <row r="241" spans="1:12">
      <c r="A241" s="53" t="s">
        <v>263</v>
      </c>
      <c r="B241" s="29" t="s">
        <v>90</v>
      </c>
      <c r="C241" s="121"/>
      <c r="D241" s="122"/>
      <c r="E241" s="18"/>
      <c r="F241" s="124"/>
      <c r="G241" s="16"/>
      <c r="H241" s="122"/>
      <c r="I241" s="18"/>
      <c r="J241" s="124"/>
      <c r="K241" s="16"/>
      <c r="L241" s="17"/>
    </row>
    <row r="242" spans="1:12">
      <c r="A242" s="53" t="s">
        <v>264</v>
      </c>
      <c r="B242" s="29" t="s">
        <v>91</v>
      </c>
      <c r="C242" s="121"/>
      <c r="D242" s="122"/>
      <c r="E242" s="18"/>
      <c r="F242" s="124"/>
      <c r="G242" s="16"/>
      <c r="H242" s="122"/>
      <c r="I242" s="18"/>
      <c r="J242" s="124"/>
      <c r="K242" s="16"/>
      <c r="L242" s="17"/>
    </row>
    <row r="243" spans="1:12">
      <c r="A243" s="53" t="s">
        <v>265</v>
      </c>
      <c r="B243" s="29" t="s">
        <v>92</v>
      </c>
      <c r="C243" s="121"/>
      <c r="D243" s="122"/>
      <c r="E243" s="18"/>
      <c r="F243" s="124"/>
      <c r="G243" s="16"/>
      <c r="H243" s="122"/>
      <c r="I243" s="18"/>
      <c r="J243" s="124"/>
      <c r="K243" s="16"/>
      <c r="L243" s="17"/>
    </row>
    <row r="244" spans="1:12">
      <c r="A244" s="54"/>
      <c r="B244" s="26" t="s">
        <v>93</v>
      </c>
      <c r="C244" s="121"/>
      <c r="D244" s="122"/>
      <c r="E244" s="18"/>
      <c r="F244" s="124"/>
      <c r="G244" s="16"/>
      <c r="H244" s="122"/>
      <c r="I244" s="18"/>
      <c r="J244" s="124"/>
      <c r="K244" s="16"/>
      <c r="L244" s="17"/>
    </row>
    <row r="245" spans="1:12">
      <c r="A245" s="54"/>
      <c r="B245" s="26" t="s">
        <v>93</v>
      </c>
      <c r="C245" s="121"/>
      <c r="D245" s="122">
        <f>'36 -COSTOS OPERATIVOS'!F246/'36 -COSTOS OPERATIVOS'!D246</f>
        <v>0.97174074110562336</v>
      </c>
      <c r="E245" s="18"/>
      <c r="F245" s="124">
        <f>'36 -COSTOS OPERATIVOS'!H246/'36 -COSTOS OPERATIVOS'!F246</f>
        <v>0.93344449254022255</v>
      </c>
      <c r="G245" s="16"/>
      <c r="H245" s="122">
        <f>'36 -COSTOS OPERATIVOS'!J246/'36 -COSTOS OPERATIVOS'!H246</f>
        <v>0.90625678887400241</v>
      </c>
      <c r="I245" s="18"/>
      <c r="J245" s="124">
        <f>'36 -COSTOS OPERATIVOS'!L246/'36 -COSTOS OPERATIVOS'!J246</f>
        <v>0.879860960071847</v>
      </c>
      <c r="K245" s="16"/>
      <c r="L245" s="17"/>
    </row>
    <row r="246" spans="1:12">
      <c r="A246" s="54"/>
      <c r="B246" s="26" t="s">
        <v>93</v>
      </c>
      <c r="C246" s="121"/>
      <c r="D246" s="122">
        <f>'36 -COSTOS OPERATIVOS'!F247/'36 -COSTOS OPERATIVOS'!D247</f>
        <v>0.94321074435611107</v>
      </c>
      <c r="E246" s="18"/>
      <c r="F246" s="124">
        <f>'36 -COSTOS OPERATIVOS'!H247/'36 -COSTOS OPERATIVOS'!F247</f>
        <v>0.93344449254022255</v>
      </c>
      <c r="G246" s="16"/>
      <c r="H246" s="122">
        <f>'36 -COSTOS OPERATIVOS'!J247/'36 -COSTOS OPERATIVOS'!H247</f>
        <v>0.90625678887400241</v>
      </c>
      <c r="I246" s="18"/>
      <c r="J246" s="124">
        <f>'36 -COSTOS OPERATIVOS'!L247/'36 -COSTOS OPERATIVOS'!J247</f>
        <v>0.87986096007184689</v>
      </c>
      <c r="K246" s="16"/>
      <c r="L246" s="17"/>
    </row>
    <row r="247" spans="1:12">
      <c r="A247" s="54"/>
      <c r="B247" s="26" t="s">
        <v>93</v>
      </c>
      <c r="C247" s="121"/>
      <c r="D247" s="122">
        <f>'36 -COSTOS OPERATIVOS'!F248/'36 -COSTOS OPERATIVOS'!D248</f>
        <v>0.84922761970944149</v>
      </c>
      <c r="E247" s="18"/>
      <c r="F247" s="124">
        <f>'36 -COSTOS OPERATIVOS'!H248/'36 -COSTOS OPERATIVOS'!F248</f>
        <v>0.93344449254022255</v>
      </c>
      <c r="G247" s="16"/>
      <c r="H247" s="122">
        <f>'36 -COSTOS OPERATIVOS'!J248/'36 -COSTOS OPERATIVOS'!H248</f>
        <v>0.90625678887400241</v>
      </c>
      <c r="I247" s="18"/>
      <c r="J247" s="124">
        <f>'36 -COSTOS OPERATIVOS'!L248/'36 -COSTOS OPERATIVOS'!J248</f>
        <v>0.879860960071847</v>
      </c>
      <c r="K247" s="16"/>
      <c r="L247" s="17"/>
    </row>
    <row r="248" spans="1:12" ht="15" thickBot="1">
      <c r="A248" s="59"/>
      <c r="B248" s="32" t="s">
        <v>94</v>
      </c>
      <c r="C248" s="121"/>
      <c r="D248" s="17"/>
      <c r="E248" s="35"/>
      <c r="F248" s="124"/>
      <c r="G248" s="33"/>
      <c r="H248" s="122"/>
      <c r="I248" s="35"/>
      <c r="J248" s="124"/>
      <c r="K248" s="33"/>
      <c r="L248" s="34"/>
    </row>
    <row r="249" spans="1:12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49" customFormat="1" ht="18" customHeight="1" thickBot="1">
      <c r="A250" s="47">
        <v>2</v>
      </c>
      <c r="B250" s="48" t="s">
        <v>290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8"/>
    </row>
    <row r="262" spans="2:7">
      <c r="B262" s="1"/>
      <c r="C262" s="76">
        <f>SUM(C263:C264)</f>
        <v>1975491607.1516399</v>
      </c>
      <c r="D262" s="76">
        <f>SUM(D263:D264)</f>
        <v>1597349107.5489266</v>
      </c>
      <c r="E262" s="76">
        <f>SUM(E263:E264)</f>
        <v>1559182273.4168749</v>
      </c>
      <c r="F262" s="76">
        <f>SUM(F263:F264)</f>
        <v>1380170422.14048</v>
      </c>
      <c r="G262" s="76">
        <f>SUM(G263:G264)</f>
        <v>1015325861.8</v>
      </c>
    </row>
    <row r="263" spans="2:7">
      <c r="B263" s="1" t="s">
        <v>315</v>
      </c>
      <c r="C263" s="76">
        <v>516824225.21363997</v>
      </c>
      <c r="D263" s="76">
        <v>485155967.0860641</v>
      </c>
      <c r="E263" s="76">
        <v>515131320.25</v>
      </c>
      <c r="F263" s="76">
        <v>467155954.20448005</v>
      </c>
      <c r="G263" s="76">
        <f>'36 - GASTOS ADMINISTRATIVOS'!K10</f>
        <v>0</v>
      </c>
    </row>
    <row r="264" spans="2:7">
      <c r="B264" s="1" t="s">
        <v>316</v>
      </c>
      <c r="C264" s="76">
        <v>1458667381.938</v>
      </c>
      <c r="D264" s="76">
        <v>1112193140.4628625</v>
      </c>
      <c r="E264" s="76">
        <v>1044050953.166875</v>
      </c>
      <c r="F264" s="76">
        <v>913014467.93599999</v>
      </c>
      <c r="G264" s="76">
        <v>1015325861.8</v>
      </c>
    </row>
    <row r="265" spans="2:7">
      <c r="B265" s="1"/>
      <c r="C265" s="1"/>
      <c r="D265" s="1"/>
      <c r="E265" s="1"/>
      <c r="F265" s="1"/>
      <c r="G265" s="1"/>
    </row>
    <row r="266" spans="2:7">
      <c r="B266" s="1"/>
      <c r="C266" s="1"/>
      <c r="D266" s="1"/>
      <c r="E266" s="1"/>
      <c r="F266" s="1"/>
      <c r="G266" s="1"/>
    </row>
    <row r="267" spans="2:7">
      <c r="B267" s="1" t="s">
        <v>311</v>
      </c>
      <c r="C267" s="76">
        <f>'36 -COSTOS OPERATIVOS'!C10+'36 - GASTOS ADMINISTRATIVOS'!C10</f>
        <v>0</v>
      </c>
      <c r="D267" s="76">
        <f>'36 -COSTOS OPERATIVOS'!E10+'36 - GASTOS ADMINISTRATIVOS'!E10</f>
        <v>0</v>
      </c>
      <c r="E267" s="76">
        <f>'36 -COSTOS OPERATIVOS'!G10+'36 - GASTOS ADMINISTRATIVOS'!G10</f>
        <v>0</v>
      </c>
      <c r="F267" s="76">
        <f>'36 -COSTOS OPERATIVOS'!I10+'36 - GASTOS ADMINISTRATIVOS'!I10</f>
        <v>0</v>
      </c>
      <c r="G267" s="76">
        <f>'36 -COSTOS OPERATIVOS'!K10+'36 - GASTOS ADMINISTRATIVOS'!K10</f>
        <v>0</v>
      </c>
    </row>
    <row r="268" spans="2:7">
      <c r="B268" s="1"/>
      <c r="C268" s="1"/>
      <c r="D268" s="1"/>
      <c r="E268" s="1"/>
      <c r="F268" s="1"/>
      <c r="G268" s="1"/>
    </row>
    <row r="269" spans="2:7">
      <c r="B269" s="1" t="s">
        <v>312</v>
      </c>
      <c r="C269" s="76">
        <v>1448529681</v>
      </c>
      <c r="D269" s="76">
        <v>1454621655</v>
      </c>
      <c r="E269" s="76">
        <v>1470804270</v>
      </c>
      <c r="F269" s="76">
        <v>1350425191</v>
      </c>
      <c r="G269" s="76">
        <v>1638457339</v>
      </c>
    </row>
    <row r="270" spans="2:7">
      <c r="B270" s="1"/>
      <c r="C270" s="1"/>
      <c r="D270" s="1"/>
      <c r="E270" s="1"/>
      <c r="F270" s="1"/>
      <c r="G270" s="1"/>
    </row>
    <row r="271" spans="2:7">
      <c r="B271" s="1" t="s">
        <v>313</v>
      </c>
      <c r="C271" s="76">
        <f>C267/1.118</f>
        <v>0</v>
      </c>
      <c r="D271" s="76">
        <f>D267/1.096</f>
        <v>0</v>
      </c>
      <c r="E271" s="76">
        <f>E267/1.063</f>
        <v>0</v>
      </c>
      <c r="F271" s="76">
        <f>F267/1.024</f>
        <v>0</v>
      </c>
      <c r="G271" s="1"/>
    </row>
    <row r="272" spans="2:7">
      <c r="B272" s="1"/>
      <c r="C272" s="76"/>
      <c r="D272" s="76"/>
      <c r="E272" s="76"/>
      <c r="F272" s="76"/>
      <c r="G272" s="1"/>
    </row>
    <row r="273" spans="2:7">
      <c r="B273" s="1"/>
      <c r="C273" s="1"/>
      <c r="D273" s="1"/>
      <c r="E273" s="1"/>
      <c r="F273" s="1"/>
      <c r="G273" s="1"/>
    </row>
    <row r="274" spans="2:7">
      <c r="B274" s="1"/>
      <c r="C274" s="1"/>
      <c r="D274" s="1"/>
      <c r="E274" s="1"/>
      <c r="F274" s="1"/>
      <c r="G274" s="1"/>
    </row>
    <row r="275" spans="2:7">
      <c r="B275" s="1" t="s">
        <v>314</v>
      </c>
      <c r="C275" s="1">
        <v>123980.54</v>
      </c>
      <c r="D275" s="1">
        <v>82830.87</v>
      </c>
      <c r="E275" s="1">
        <v>76085.05</v>
      </c>
      <c r="F275" s="1">
        <v>79008.690000000017</v>
      </c>
      <c r="G275" s="1">
        <v>81676.820000000007</v>
      </c>
    </row>
    <row r="276" spans="2:7">
      <c r="B276" s="1"/>
      <c r="C276" s="1"/>
      <c r="D276" s="1"/>
      <c r="E276" s="1"/>
      <c r="F276" s="1"/>
      <c r="G276" s="1"/>
    </row>
    <row r="277" spans="2:7">
      <c r="B277" s="1"/>
      <c r="C277" s="1"/>
      <c r="D277" s="1"/>
      <c r="E277" s="1"/>
      <c r="F277" s="1"/>
      <c r="G277" s="1"/>
    </row>
    <row r="278" spans="2:7">
      <c r="B278" s="40"/>
      <c r="C278" s="40"/>
      <c r="D278" s="40"/>
      <c r="E278" s="40"/>
      <c r="F278" s="40"/>
      <c r="G278" s="1"/>
    </row>
    <row r="279" spans="2:7">
      <c r="B279" s="150"/>
      <c r="C279" s="150">
        <f>C263/C275</f>
        <v>4168.5915000341183</v>
      </c>
      <c r="D279" s="150">
        <f>D263/D275</f>
        <v>5857.1878707306123</v>
      </c>
      <c r="E279" s="150">
        <f>E263/E275</f>
        <v>6770.4670004159816</v>
      </c>
      <c r="F279" s="150">
        <f>F263/F275</f>
        <v>5912.7161101453521</v>
      </c>
      <c r="G279" s="150">
        <f>G263/G275</f>
        <v>0</v>
      </c>
    </row>
    <row r="280" spans="2:7">
      <c r="B280" s="1"/>
      <c r="C280" s="76">
        <f>C264/C275</f>
        <v>11765.293020485313</v>
      </c>
      <c r="D280" s="76">
        <f>D264/D275</f>
        <v>13427.278265492836</v>
      </c>
      <c r="E280" s="76">
        <f>E264/E275</f>
        <v>13722.156365368426</v>
      </c>
      <c r="F280" s="76">
        <f>F264/F275</f>
        <v>11555.874017604896</v>
      </c>
      <c r="G280" s="76">
        <f>G264/G275</f>
        <v>12431.016067961507</v>
      </c>
    </row>
    <row r="281" spans="2:7">
      <c r="B281" s="1"/>
      <c r="C281" s="1"/>
      <c r="D281" s="1"/>
      <c r="E281" s="1"/>
      <c r="F281" s="1"/>
      <c r="G281" s="1"/>
    </row>
    <row r="282" spans="2:7">
      <c r="B282" s="147"/>
      <c r="C282" s="76">
        <f>C262/C275</f>
        <v>15933.88452051943</v>
      </c>
      <c r="D282" s="76">
        <f>D262/D275</f>
        <v>19284.466136223447</v>
      </c>
      <c r="E282" s="76">
        <f>E262/E275</f>
        <v>20492.623365784406</v>
      </c>
      <c r="F282" s="76">
        <f>F262/F275</f>
        <v>17468.590127750249</v>
      </c>
      <c r="G282" s="76">
        <f>G262/G275</f>
        <v>12431.016067961507</v>
      </c>
    </row>
    <row r="283" spans="2:7">
      <c r="B283" s="149"/>
      <c r="C283" s="149"/>
      <c r="D283" s="149"/>
      <c r="E283" s="149"/>
      <c r="F283" s="149"/>
      <c r="G283" s="1"/>
    </row>
    <row r="284" spans="2:7">
      <c r="B284" s="147"/>
      <c r="C284" s="147"/>
      <c r="D284" s="147"/>
      <c r="E284" s="147"/>
      <c r="F284" s="147"/>
      <c r="G284" s="1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honeticPr fontId="0" type="noConversion"/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A1:L250"/>
  <sheetViews>
    <sheetView workbookViewId="0">
      <selection activeCell="C18" sqref="C18"/>
    </sheetView>
  </sheetViews>
  <sheetFormatPr baseColWidth="10" defaultRowHeight="14.4"/>
  <cols>
    <col min="1" max="1" width="17.88671875" style="50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50"/>
      <c r="B1" s="2"/>
    </row>
    <row r="2" spans="1:12" s="1" customFormat="1" ht="10.199999999999999">
      <c r="A2" s="50"/>
    </row>
    <row r="3" spans="1:12" s="1" customFormat="1" ht="10.199999999999999">
      <c r="A3" s="50"/>
    </row>
    <row r="4" spans="1:12" s="1" customFormat="1" ht="10.8" thickBot="1">
      <c r="A4" s="50"/>
    </row>
    <row r="5" spans="1:12" s="1" customFormat="1" ht="10.8" thickBot="1">
      <c r="A5" s="50"/>
      <c r="B5" s="3" t="s">
        <v>0</v>
      </c>
    </row>
    <row r="6" spans="1:12" s="1" customFormat="1" ht="10.199999999999999">
      <c r="A6" s="50"/>
      <c r="C6" s="4"/>
    </row>
    <row r="7" spans="1:12" s="1" customFormat="1" ht="10.199999999999999">
      <c r="A7" s="50"/>
      <c r="C7" s="4"/>
    </row>
    <row r="8" spans="1:12" s="1" customFormat="1" ht="10.199999999999999">
      <c r="A8" s="50"/>
      <c r="B8" s="5" t="s">
        <v>2</v>
      </c>
      <c r="C8" s="4"/>
    </row>
    <row r="9" spans="1:12" s="1" customFormat="1" ht="10.199999999999999">
      <c r="A9" s="50"/>
      <c r="C9" s="4"/>
    </row>
    <row r="10" spans="1:12" s="1" customFormat="1" ht="10.199999999999999">
      <c r="A10" s="50"/>
      <c r="C10" s="4"/>
    </row>
    <row r="11" spans="1:12" ht="15" thickBot="1"/>
    <row r="12" spans="1:12" ht="15" thickBot="1">
      <c r="A12" s="291" t="s">
        <v>224</v>
      </c>
      <c r="B12" s="266" t="s">
        <v>225</v>
      </c>
      <c r="C12" s="289"/>
      <c r="D12" s="289"/>
      <c r="E12" s="289"/>
      <c r="F12" s="289"/>
      <c r="G12" s="289"/>
      <c r="H12" s="289"/>
      <c r="I12" s="289"/>
      <c r="J12" s="289"/>
      <c r="K12" s="289"/>
      <c r="L12" s="290"/>
    </row>
    <row r="13" spans="1:12">
      <c r="A13" s="292"/>
      <c r="B13" s="294"/>
      <c r="C13" s="286" t="s">
        <v>6</v>
      </c>
      <c r="D13" s="287"/>
      <c r="E13" s="288" t="s">
        <v>7</v>
      </c>
      <c r="F13" s="288"/>
      <c r="G13" s="286" t="s">
        <v>8</v>
      </c>
      <c r="H13" s="287"/>
      <c r="I13" s="288" t="s">
        <v>9</v>
      </c>
      <c r="J13" s="288"/>
      <c r="K13" s="284" t="s">
        <v>10</v>
      </c>
      <c r="L13" s="285"/>
    </row>
    <row r="14" spans="1:12" ht="15" thickBot="1">
      <c r="A14" s="293"/>
      <c r="B14" s="295"/>
      <c r="C14" s="42" t="s">
        <v>291</v>
      </c>
      <c r="D14" s="43" t="s">
        <v>292</v>
      </c>
      <c r="E14" s="42" t="s">
        <v>291</v>
      </c>
      <c r="F14" s="43" t="s">
        <v>292</v>
      </c>
      <c r="G14" s="42" t="s">
        <v>291</v>
      </c>
      <c r="H14" s="43" t="s">
        <v>292</v>
      </c>
      <c r="I14" s="42" t="s">
        <v>291</v>
      </c>
      <c r="J14" s="43" t="s">
        <v>292</v>
      </c>
      <c r="K14" s="42" t="s">
        <v>291</v>
      </c>
      <c r="L14" s="43" t="s">
        <v>292</v>
      </c>
    </row>
    <row r="15" spans="1:12" ht="15" thickBot="1">
      <c r="A15" s="51" t="s">
        <v>127</v>
      </c>
      <c r="B15" s="10" t="s">
        <v>288</v>
      </c>
      <c r="C15" s="11"/>
      <c r="D15" s="12"/>
      <c r="E15" s="13"/>
      <c r="F15" s="14"/>
      <c r="G15" s="11"/>
      <c r="H15" s="12"/>
      <c r="I15" s="13"/>
      <c r="J15" s="14"/>
      <c r="K15" s="11"/>
      <c r="L15" s="12"/>
    </row>
    <row r="16" spans="1:12">
      <c r="A16" s="52" t="s">
        <v>126</v>
      </c>
      <c r="B16" s="15" t="s">
        <v>13</v>
      </c>
      <c r="C16" s="16"/>
      <c r="D16" s="17"/>
      <c r="E16" s="18"/>
      <c r="F16" s="19"/>
      <c r="G16" s="16"/>
      <c r="H16" s="17"/>
      <c r="I16" s="18"/>
      <c r="J16" s="19"/>
      <c r="K16" s="16"/>
      <c r="L16" s="17"/>
    </row>
    <row r="17" spans="1:12">
      <c r="A17" s="53" t="s">
        <v>125</v>
      </c>
      <c r="B17" s="20" t="s">
        <v>14</v>
      </c>
      <c r="C17" s="16"/>
      <c r="D17" s="17"/>
      <c r="E17" s="18"/>
      <c r="F17" s="19"/>
      <c r="G17" s="16"/>
      <c r="H17" s="17"/>
      <c r="I17" s="18"/>
      <c r="J17" s="19"/>
      <c r="K17" s="16"/>
      <c r="L17" s="17"/>
    </row>
    <row r="18" spans="1:12">
      <c r="A18" s="53" t="s">
        <v>107</v>
      </c>
      <c r="B18" s="21" t="s">
        <v>15</v>
      </c>
      <c r="C18" s="155">
        <f>'36 - GASTOS ADMINISTRATIVOS'!E18/'36 - GASTOS ADMINISTRATIVOS'!C18</f>
        <v>1.0244364411369089</v>
      </c>
      <c r="D18" s="156"/>
      <c r="E18" s="157">
        <f>'36 - GASTOS ADMINISTRATIVOS'!G18/'36 - GASTOS ADMINISTRATIVOS'!E18</f>
        <v>1.213156223021455</v>
      </c>
      <c r="F18" s="158"/>
      <c r="G18" s="155">
        <f>'36 - GASTOS ADMINISTRATIVOS'!I18/'36 - GASTOS ADMINISTRATIVOS'!G18</f>
        <v>0.72138387152729966</v>
      </c>
      <c r="H18" s="156"/>
      <c r="I18" s="157">
        <f>'36 - GASTOS ADMINISTRATIVOS'!K18/'36 - GASTOS ADMINISTRATIVOS'!I18</f>
        <v>1.1138569433090608</v>
      </c>
      <c r="J18" s="158"/>
      <c r="K18" s="155">
        <f>AVERAGE(C18,E18,G18,I18)</f>
        <v>1.018208369748681</v>
      </c>
      <c r="L18" s="156"/>
    </row>
    <row r="19" spans="1:12">
      <c r="A19" s="54" t="s">
        <v>108</v>
      </c>
      <c r="B19" s="22" t="s">
        <v>16</v>
      </c>
      <c r="C19" s="155"/>
      <c r="D19" s="156"/>
      <c r="E19" s="157"/>
      <c r="F19" s="158"/>
      <c r="G19" s="155"/>
      <c r="H19" s="156"/>
      <c r="I19" s="157"/>
      <c r="J19" s="158"/>
      <c r="K19" s="155"/>
      <c r="L19" s="156"/>
    </row>
    <row r="20" spans="1:12">
      <c r="A20" s="53" t="s">
        <v>109</v>
      </c>
      <c r="B20" s="21" t="s">
        <v>17</v>
      </c>
      <c r="C20" s="155"/>
      <c r="D20" s="156"/>
      <c r="E20" s="157"/>
      <c r="F20" s="158"/>
      <c r="G20" s="155"/>
      <c r="H20" s="156"/>
      <c r="I20" s="157"/>
      <c r="J20" s="158"/>
      <c r="K20" s="155"/>
      <c r="L20" s="156"/>
    </row>
    <row r="21" spans="1:12">
      <c r="A21" s="53" t="s">
        <v>110</v>
      </c>
      <c r="B21" s="21" t="s">
        <v>18</v>
      </c>
      <c r="C21" s="155"/>
      <c r="D21" s="156"/>
      <c r="E21" s="157"/>
      <c r="F21" s="158"/>
      <c r="G21" s="155"/>
      <c r="H21" s="156"/>
      <c r="I21" s="157"/>
      <c r="J21" s="158"/>
      <c r="K21" s="155"/>
      <c r="L21" s="156"/>
    </row>
    <row r="22" spans="1:12">
      <c r="A22" s="53" t="s">
        <v>111</v>
      </c>
      <c r="B22" s="21" t="s">
        <v>19</v>
      </c>
      <c r="C22" s="155"/>
      <c r="D22" s="156"/>
      <c r="E22" s="157"/>
      <c r="F22" s="158"/>
      <c r="G22" s="155"/>
      <c r="H22" s="156"/>
      <c r="I22" s="157"/>
      <c r="J22" s="158"/>
      <c r="K22" s="155"/>
      <c r="L22" s="156"/>
    </row>
    <row r="23" spans="1:12">
      <c r="A23" s="53" t="s">
        <v>112</v>
      </c>
      <c r="B23" s="22" t="s">
        <v>20</v>
      </c>
      <c r="C23" s="155">
        <f>'36 - GASTOS ADMINISTRATIVOS'!E23/'36 - GASTOS ADMINISTRATIVOS'!C23</f>
        <v>1.0244369004092109</v>
      </c>
      <c r="D23" s="156"/>
      <c r="E23" s="157">
        <f>'36 - GASTOS ADMINISTRATIVOS'!G23/'36 - GASTOS ADMINISTRATIVOS'!E23</f>
        <v>0.28902468593957481</v>
      </c>
      <c r="F23" s="158"/>
      <c r="G23" s="155">
        <f>'36 - GASTOS ADMINISTRATIVOS'!I23/'36 - GASTOS ADMINISTRATIVOS'!G23</f>
        <v>3.0470896997725556</v>
      </c>
      <c r="H23" s="156"/>
      <c r="I23" s="157">
        <f>'36 - GASTOS ADMINISTRATIVOS'!K23/'36 - GASTOS ADMINISTRATIVOS'!I23</f>
        <v>1.0162507591768606</v>
      </c>
      <c r="J23" s="158"/>
      <c r="K23" s="155">
        <f>AVERAGE(C23,E23,G23,I23)</f>
        <v>1.3442005113245503</v>
      </c>
      <c r="L23" s="156"/>
    </row>
    <row r="24" spans="1:12">
      <c r="A24" s="53" t="s">
        <v>113</v>
      </c>
      <c r="B24" s="22" t="s">
        <v>21</v>
      </c>
      <c r="C24" s="155"/>
      <c r="D24" s="156"/>
      <c r="E24" s="157"/>
      <c r="F24" s="158"/>
      <c r="G24" s="155"/>
      <c r="H24" s="156"/>
      <c r="I24" s="157"/>
      <c r="J24" s="158"/>
      <c r="K24" s="155"/>
      <c r="L24" s="156"/>
    </row>
    <row r="25" spans="1:12">
      <c r="A25" s="53" t="s">
        <v>113</v>
      </c>
      <c r="B25" s="22" t="s">
        <v>22</v>
      </c>
      <c r="C25" s="155">
        <f>'36 - GASTOS ADMINISTRATIVOS'!E25/'36 - GASTOS ADMINISTRATIVOS'!C25</f>
        <v>0.65166230059290886</v>
      </c>
      <c r="D25" s="156"/>
      <c r="E25" s="157">
        <f>'36 - GASTOS ADMINISTRATIVOS'!G25/'36 - GASTOS ADMINISTRATIVOS'!E25</f>
        <v>0.76957106045595558</v>
      </c>
      <c r="F25" s="158"/>
      <c r="G25" s="155">
        <f>'36 - GASTOS ADMINISTRATIVOS'!I25/'36 - GASTOS ADMINISTRATIVOS'!G25</f>
        <v>1.8010125617901684</v>
      </c>
      <c r="H25" s="156"/>
      <c r="I25" s="157">
        <f>'36 - GASTOS ADMINISTRATIVOS'!K25/'36 - GASTOS ADMINISTRATIVOS'!I25</f>
        <v>0.94081926819528006</v>
      </c>
      <c r="J25" s="158"/>
      <c r="K25" s="155">
        <f>AVERAGE(C25,E25,G25,I25)</f>
        <v>1.0407662977585783</v>
      </c>
      <c r="L25" s="156"/>
    </row>
    <row r="26" spans="1:12">
      <c r="A26" s="53" t="s">
        <v>114</v>
      </c>
      <c r="B26" s="21" t="s">
        <v>23</v>
      </c>
      <c r="C26" s="155">
        <f>'36 - GASTOS ADMINISTRATIVOS'!E26/'36 - GASTOS ADMINISTRATIVOS'!C26</f>
        <v>1.07279435948197</v>
      </c>
      <c r="D26" s="156"/>
      <c r="E26" s="157">
        <f>'36 - GASTOS ADMINISTRATIVOS'!G26/'36 - GASTOS ADMINISTRATIVOS'!E26</f>
        <v>1.100582816960705</v>
      </c>
      <c r="F26" s="158"/>
      <c r="G26" s="155">
        <f>'36 - GASTOS ADMINISTRATIVOS'!I26/'36 - GASTOS ADMINISTRATIVOS'!G26</f>
        <v>0.81321035665099717</v>
      </c>
      <c r="H26" s="156"/>
      <c r="I26" s="157">
        <f>'36 - GASTOS ADMINISTRATIVOS'!K26/'36 - GASTOS ADMINISTRATIVOS'!I26</f>
        <v>1.1031644471751367</v>
      </c>
      <c r="J26" s="158"/>
      <c r="K26" s="155">
        <f>AVERAGE(C26,E26,G26,I26)</f>
        <v>1.0224379950672022</v>
      </c>
      <c r="L26" s="156"/>
    </row>
    <row r="27" spans="1:12">
      <c r="A27" s="53" t="s">
        <v>115</v>
      </c>
      <c r="B27" s="21" t="s">
        <v>24</v>
      </c>
      <c r="C27" s="155">
        <f>'36 - GASTOS ADMINISTRATIVOS'!E27/'36 - GASTOS ADMINISTRATIVOS'!C27</f>
        <v>1.0095253526168275</v>
      </c>
      <c r="D27" s="156"/>
      <c r="E27" s="157">
        <f>'36 - GASTOS ADMINISTRATIVOS'!G27/'36 - GASTOS ADMINISTRATIVOS'!E27</f>
        <v>0.40682903412038085</v>
      </c>
      <c r="F27" s="158"/>
      <c r="G27" s="155">
        <f>'36 - GASTOS ADMINISTRATIVOS'!I27/'36 - GASTOS ADMINISTRATIVOS'!G27</f>
        <v>2.968395960630958</v>
      </c>
      <c r="H27" s="156"/>
      <c r="I27" s="157">
        <f>'36 - GASTOS ADMINISTRATIVOS'!K27/'36 - GASTOS ADMINISTRATIVOS'!I27</f>
        <v>0.73861283861382465</v>
      </c>
      <c r="J27" s="158"/>
      <c r="K27" s="155">
        <f>AVERAGE(C27,E27,G27,I27)</f>
        <v>1.2808407964954978</v>
      </c>
      <c r="L27" s="156"/>
    </row>
    <row r="28" spans="1:12">
      <c r="A28" s="53" t="s">
        <v>116</v>
      </c>
      <c r="B28" s="21" t="s">
        <v>25</v>
      </c>
      <c r="C28" s="155"/>
      <c r="D28" s="156"/>
      <c r="E28" s="157"/>
      <c r="F28" s="158"/>
      <c r="G28" s="155"/>
      <c r="H28" s="156"/>
      <c r="I28" s="157"/>
      <c r="J28" s="158"/>
      <c r="K28" s="155"/>
      <c r="L28" s="156"/>
    </row>
    <row r="29" spans="1:12">
      <c r="A29" s="53" t="s">
        <v>117</v>
      </c>
      <c r="B29" s="21" t="s">
        <v>26</v>
      </c>
      <c r="C29" s="155"/>
      <c r="D29" s="156"/>
      <c r="E29" s="157"/>
      <c r="F29" s="158"/>
      <c r="G29" s="155"/>
      <c r="H29" s="156"/>
      <c r="I29" s="157"/>
      <c r="J29" s="158"/>
      <c r="K29" s="155"/>
      <c r="L29" s="156"/>
    </row>
    <row r="30" spans="1:12">
      <c r="A30" s="54"/>
      <c r="B30" s="23" t="s">
        <v>27</v>
      </c>
      <c r="C30" s="155">
        <f>'36 - GASTOS ADMINISTRATIVOS'!E30/'36 - GASTOS ADMINISTRATIVOS'!C30</f>
        <v>1.0095256060896429</v>
      </c>
      <c r="D30" s="156"/>
      <c r="E30" s="157">
        <f>'36 - GASTOS ADMINISTRATIVOS'!G30/'36 - GASTOS ADMINISTRATIVOS'!E30</f>
        <v>0.2932935696349131</v>
      </c>
      <c r="F30" s="158"/>
      <c r="G30" s="155">
        <f>'36 - GASTOS ADMINISTRATIVOS'!I30/'36 - GASTOS ADMINISTRATIVOS'!G30</f>
        <v>0.99470421360499617</v>
      </c>
      <c r="H30" s="156"/>
      <c r="I30" s="157">
        <f>'36 - GASTOS ADMINISTRATIVOS'!K30/'36 - GASTOS ADMINISTRATIVOS'!I30</f>
        <v>4.5596353983456881</v>
      </c>
      <c r="J30" s="158"/>
      <c r="K30" s="155">
        <f>AVERAGE(C30,E30,G30,I30)</f>
        <v>1.7142896969188102</v>
      </c>
      <c r="L30" s="156"/>
    </row>
    <row r="31" spans="1:12">
      <c r="A31" s="54"/>
      <c r="B31" s="23" t="s">
        <v>27</v>
      </c>
      <c r="C31" s="155"/>
      <c r="D31" s="156"/>
      <c r="E31" s="157"/>
      <c r="F31" s="158"/>
      <c r="G31" s="155"/>
      <c r="H31" s="156"/>
      <c r="I31" s="157"/>
      <c r="J31" s="158"/>
      <c r="K31" s="155"/>
      <c r="L31" s="156"/>
    </row>
    <row r="32" spans="1:12">
      <c r="A32" s="54"/>
      <c r="B32" s="23" t="s">
        <v>27</v>
      </c>
      <c r="C32" s="155"/>
      <c r="D32" s="156"/>
      <c r="E32" s="157"/>
      <c r="F32" s="158"/>
      <c r="G32" s="155"/>
      <c r="H32" s="156"/>
      <c r="I32" s="157"/>
      <c r="J32" s="158"/>
      <c r="K32" s="155"/>
      <c r="L32" s="156"/>
    </row>
    <row r="33" spans="1:12">
      <c r="A33" s="54"/>
      <c r="B33" s="23" t="s">
        <v>27</v>
      </c>
      <c r="C33" s="155"/>
      <c r="D33" s="156"/>
      <c r="E33" s="157"/>
      <c r="F33" s="158"/>
      <c r="G33" s="155"/>
      <c r="H33" s="156"/>
      <c r="I33" s="157"/>
      <c r="J33" s="158"/>
      <c r="K33" s="155"/>
      <c r="L33" s="156"/>
    </row>
    <row r="34" spans="1:12">
      <c r="A34" s="54"/>
      <c r="B34" s="23" t="s">
        <v>27</v>
      </c>
      <c r="C34" s="155"/>
      <c r="D34" s="156"/>
      <c r="E34" s="157"/>
      <c r="F34" s="158"/>
      <c r="G34" s="155"/>
      <c r="H34" s="156"/>
      <c r="I34" s="157"/>
      <c r="J34" s="158"/>
      <c r="K34" s="155"/>
      <c r="L34" s="156"/>
    </row>
    <row r="35" spans="1:12">
      <c r="A35" s="54"/>
      <c r="B35" s="23" t="s">
        <v>27</v>
      </c>
      <c r="C35" s="155"/>
      <c r="D35" s="156"/>
      <c r="E35" s="157"/>
      <c r="F35" s="158"/>
      <c r="G35" s="155"/>
      <c r="H35" s="156"/>
      <c r="I35" s="157"/>
      <c r="J35" s="158"/>
      <c r="K35" s="155"/>
      <c r="L35" s="156"/>
    </row>
    <row r="36" spans="1:12">
      <c r="A36" s="53" t="s">
        <v>226</v>
      </c>
      <c r="B36" s="25" t="s">
        <v>28</v>
      </c>
      <c r="C36" s="155"/>
      <c r="D36" s="156"/>
      <c r="E36" s="157"/>
      <c r="F36" s="158"/>
      <c r="G36" s="155"/>
      <c r="H36" s="156"/>
      <c r="I36" s="157"/>
      <c r="J36" s="158"/>
      <c r="K36" s="155"/>
      <c r="L36" s="156"/>
    </row>
    <row r="37" spans="1:12">
      <c r="A37" s="53" t="s">
        <v>251</v>
      </c>
      <c r="B37" s="22" t="s">
        <v>29</v>
      </c>
      <c r="C37" s="155"/>
      <c r="D37" s="156"/>
      <c r="E37" s="157"/>
      <c r="F37" s="158"/>
      <c r="G37" s="155"/>
      <c r="H37" s="156"/>
      <c r="I37" s="157"/>
      <c r="J37" s="158"/>
      <c r="K37" s="155"/>
      <c r="L37" s="156"/>
    </row>
    <row r="38" spans="1:12">
      <c r="A38" s="53" t="s">
        <v>252</v>
      </c>
      <c r="B38" s="22" t="s">
        <v>30</v>
      </c>
      <c r="C38" s="155"/>
      <c r="D38" s="156"/>
      <c r="E38" s="157"/>
      <c r="F38" s="158"/>
      <c r="G38" s="155"/>
      <c r="H38" s="156"/>
      <c r="I38" s="157"/>
      <c r="J38" s="158"/>
      <c r="K38" s="155"/>
      <c r="L38" s="156"/>
    </row>
    <row r="39" spans="1:12">
      <c r="A39" s="53" t="s">
        <v>253</v>
      </c>
      <c r="B39" s="22" t="s">
        <v>31</v>
      </c>
      <c r="C39" s="155"/>
      <c r="D39" s="156"/>
      <c r="E39" s="157"/>
      <c r="F39" s="158"/>
      <c r="G39" s="155"/>
      <c r="H39" s="156"/>
      <c r="I39" s="157"/>
      <c r="J39" s="158"/>
      <c r="K39" s="155"/>
      <c r="L39" s="156"/>
    </row>
    <row r="40" spans="1:12">
      <c r="A40" s="53" t="s">
        <v>118</v>
      </c>
      <c r="B40" s="22" t="s">
        <v>32</v>
      </c>
      <c r="C40" s="155">
        <f>'36 - GASTOS ADMINISTRATIVOS'!E40/'36 - GASTOS ADMINISTRATIVOS'!C40</f>
        <v>1.1230931542187834</v>
      </c>
      <c r="D40" s="156"/>
      <c r="E40" s="157">
        <f>'36 - GASTOS ADMINISTRATIVOS'!G40/'36 - GASTOS ADMINISTRATIVOS'!E40</f>
        <v>0.26363555250534604</v>
      </c>
      <c r="F40" s="158"/>
      <c r="G40" s="155">
        <f>'36 - GASTOS ADMINISTRATIVOS'!I40/'36 - GASTOS ADMINISTRATIVOS'!G40</f>
        <v>3.0504845840243764</v>
      </c>
      <c r="H40" s="156"/>
      <c r="I40" s="157">
        <f>'36 - GASTOS ADMINISTRATIVOS'!K40/'36 - GASTOS ADMINISTRATIVOS'!I40</f>
        <v>0.33423022235575761</v>
      </c>
      <c r="J40" s="158"/>
      <c r="K40" s="155">
        <f>AVERAGE(C40,E40,G40,I40)</f>
        <v>1.1928608782760659</v>
      </c>
      <c r="L40" s="156"/>
    </row>
    <row r="41" spans="1:12">
      <c r="A41" s="53" t="s">
        <v>254</v>
      </c>
      <c r="B41" s="22" t="s">
        <v>33</v>
      </c>
      <c r="C41" s="155"/>
      <c r="D41" s="156"/>
      <c r="E41" s="157"/>
      <c r="F41" s="158"/>
      <c r="G41" s="155"/>
      <c r="H41" s="156"/>
      <c r="I41" s="157"/>
      <c r="J41" s="158"/>
      <c r="K41" s="155"/>
      <c r="L41" s="156"/>
    </row>
    <row r="42" spans="1:12">
      <c r="A42" s="53" t="s">
        <v>255</v>
      </c>
      <c r="B42" s="22" t="s">
        <v>34</v>
      </c>
      <c r="C42" s="155"/>
      <c r="D42" s="156"/>
      <c r="E42" s="157"/>
      <c r="F42" s="158"/>
      <c r="G42" s="155"/>
      <c r="H42" s="156"/>
      <c r="I42" s="157"/>
      <c r="J42" s="158"/>
      <c r="K42" s="155"/>
      <c r="L42" s="156"/>
    </row>
    <row r="43" spans="1:12">
      <c r="A43" s="54"/>
      <c r="B43" s="23" t="s">
        <v>27</v>
      </c>
      <c r="C43" s="155"/>
      <c r="D43" s="156"/>
      <c r="E43" s="157"/>
      <c r="F43" s="158"/>
      <c r="G43" s="155"/>
      <c r="H43" s="156"/>
      <c r="I43" s="157"/>
      <c r="J43" s="158"/>
      <c r="K43" s="155"/>
      <c r="L43" s="156"/>
    </row>
    <row r="44" spans="1:12">
      <c r="A44" s="54"/>
      <c r="B44" s="23" t="s">
        <v>27</v>
      </c>
      <c r="C44" s="155"/>
      <c r="D44" s="156"/>
      <c r="E44" s="157"/>
      <c r="F44" s="158"/>
      <c r="G44" s="155"/>
      <c r="H44" s="156"/>
      <c r="I44" s="157"/>
      <c r="J44" s="158"/>
      <c r="K44" s="155"/>
      <c r="L44" s="156"/>
    </row>
    <row r="45" spans="1:12">
      <c r="A45" s="54"/>
      <c r="B45" s="23" t="s">
        <v>27</v>
      </c>
      <c r="C45" s="155"/>
      <c r="D45" s="156"/>
      <c r="E45" s="157"/>
      <c r="F45" s="158"/>
      <c r="G45" s="155"/>
      <c r="H45" s="156"/>
      <c r="I45" s="157"/>
      <c r="J45" s="158"/>
      <c r="K45" s="155"/>
      <c r="L45" s="156"/>
    </row>
    <row r="46" spans="1:12">
      <c r="A46" s="53" t="s">
        <v>119</v>
      </c>
      <c r="B46" s="20" t="s">
        <v>35</v>
      </c>
      <c r="C46" s="155"/>
      <c r="D46" s="156"/>
      <c r="E46" s="157"/>
      <c r="F46" s="158"/>
      <c r="G46" s="155"/>
      <c r="H46" s="156"/>
      <c r="I46" s="157"/>
      <c r="J46" s="158"/>
      <c r="K46" s="155"/>
      <c r="L46" s="156"/>
    </row>
    <row r="47" spans="1:12">
      <c r="A47" s="53" t="s">
        <v>120</v>
      </c>
      <c r="B47" s="26" t="s">
        <v>36</v>
      </c>
      <c r="C47" s="155"/>
      <c r="D47" s="156"/>
      <c r="E47" s="157">
        <f>'36 - GASTOS ADMINISTRATIVOS'!G47/'36 - GASTOS ADMINISTRATIVOS'!E47</f>
        <v>0</v>
      </c>
      <c r="F47" s="158"/>
      <c r="G47" s="155"/>
      <c r="H47" s="156"/>
      <c r="I47" s="157"/>
      <c r="J47" s="158"/>
      <c r="K47" s="155">
        <f>AVERAGE(C47,E47,G47,I47)</f>
        <v>0</v>
      </c>
      <c r="L47" s="156"/>
    </row>
    <row r="48" spans="1:12">
      <c r="A48" s="53" t="s">
        <v>121</v>
      </c>
      <c r="B48" s="22" t="s">
        <v>37</v>
      </c>
      <c r="C48" s="155"/>
      <c r="D48" s="156"/>
      <c r="E48" s="157"/>
      <c r="F48" s="158"/>
      <c r="G48" s="155"/>
      <c r="H48" s="156"/>
      <c r="I48" s="157"/>
      <c r="J48" s="158"/>
      <c r="K48" s="155"/>
      <c r="L48" s="156"/>
    </row>
    <row r="49" spans="1:12">
      <c r="A49" s="53" t="s">
        <v>122</v>
      </c>
      <c r="B49" s="22" t="s">
        <v>38</v>
      </c>
      <c r="C49" s="155">
        <f>'36 - GASTOS ADMINISTRATIVOS'!E49/'36 - GASTOS ADMINISTRATIVOS'!C49</f>
        <v>0.68785609407777881</v>
      </c>
      <c r="D49" s="156"/>
      <c r="E49" s="157">
        <f>'36 - GASTOS ADMINISTRATIVOS'!G49/'36 - GASTOS ADMINISTRATIVOS'!E49</f>
        <v>0.71460823341324509</v>
      </c>
      <c r="F49" s="158"/>
      <c r="G49" s="155">
        <f>'36 - GASTOS ADMINISTRATIVOS'!I49/'36 - GASTOS ADMINISTRATIVOS'!G49</f>
        <v>0.38860454682425422</v>
      </c>
      <c r="H49" s="156"/>
      <c r="I49" s="157">
        <f>'36 - GASTOS ADMINISTRATIVOS'!K49/'36 - GASTOS ADMINISTRATIVOS'!I49</f>
        <v>0.64534000943072478</v>
      </c>
      <c r="J49" s="158"/>
      <c r="K49" s="155">
        <f>AVERAGE(C49,E49,G49,I49)</f>
        <v>0.60910222093650068</v>
      </c>
      <c r="L49" s="156"/>
    </row>
    <row r="50" spans="1:12">
      <c r="A50" s="53" t="s">
        <v>123</v>
      </c>
      <c r="B50" s="22" t="s">
        <v>39</v>
      </c>
      <c r="C50" s="155">
        <f>'36 - GASTOS ADMINISTRATIVOS'!E50/'36 - GASTOS ADMINISTRATIVOS'!C50</f>
        <v>1.3526965975134835</v>
      </c>
      <c r="D50" s="156"/>
      <c r="E50" s="157">
        <f>'36 - GASTOS ADMINISTRATIVOS'!G50/'36 - GASTOS ADMINISTRATIVOS'!E50</f>
        <v>1.0958579879160895</v>
      </c>
      <c r="F50" s="158"/>
      <c r="G50" s="155">
        <f>'36 - GASTOS ADMINISTRATIVOS'!I50/'36 - GASTOS ADMINISTRATIVOS'!G50</f>
        <v>0.73872669881297803</v>
      </c>
      <c r="H50" s="156"/>
      <c r="I50" s="157">
        <f>'36 - GASTOS ADMINISTRATIVOS'!K50/'36 - GASTOS ADMINISTRATIVOS'!I50</f>
        <v>1.3197582414063063</v>
      </c>
      <c r="J50" s="158"/>
      <c r="K50" s="155">
        <f>AVERAGE(C50,E50,G50,I50)</f>
        <v>1.1267598814122142</v>
      </c>
      <c r="L50" s="156"/>
    </row>
    <row r="51" spans="1:12">
      <c r="A51" s="53" t="s">
        <v>124</v>
      </c>
      <c r="B51" s="23" t="s">
        <v>40</v>
      </c>
      <c r="C51" s="155">
        <f>'36 - GASTOS ADMINISTRATIVOS'!E51/'36 - GASTOS ADMINISTRATIVOS'!C51</f>
        <v>1.0349288484569488</v>
      </c>
      <c r="D51" s="156"/>
      <c r="E51" s="157">
        <f>'36 - GASTOS ADMINISTRATIVOS'!G51/'36 - GASTOS ADMINISTRATIVOS'!E51</f>
        <v>0.97820630565813815</v>
      </c>
      <c r="F51" s="158"/>
      <c r="G51" s="155">
        <f>'36 - GASTOS ADMINISTRATIVOS'!I51/'36 - GASTOS ADMINISTRATIVOS'!G51</f>
        <v>0.85162753515379708</v>
      </c>
      <c r="H51" s="156"/>
      <c r="I51" s="157">
        <f>'36 - GASTOS ADMINISTRATIVOS'!K51/'36 - GASTOS ADMINISTRATIVOS'!I51</f>
        <v>0.71415606187252301</v>
      </c>
      <c r="J51" s="158"/>
      <c r="K51" s="155">
        <f>AVERAGE(C51,E51,G51,I51)</f>
        <v>0.89472968778535178</v>
      </c>
      <c r="L51" s="156"/>
    </row>
    <row r="52" spans="1:12">
      <c r="A52" s="53" t="s">
        <v>128</v>
      </c>
      <c r="B52" s="20" t="s">
        <v>41</v>
      </c>
      <c r="C52" s="155"/>
      <c r="D52" s="156"/>
      <c r="E52" s="157"/>
      <c r="F52" s="158"/>
      <c r="G52" s="155"/>
      <c r="H52" s="156"/>
      <c r="I52" s="157"/>
      <c r="J52" s="158"/>
      <c r="K52" s="155"/>
      <c r="L52" s="156"/>
    </row>
    <row r="53" spans="1:12">
      <c r="A53" s="53" t="s">
        <v>129</v>
      </c>
      <c r="B53" s="26" t="s">
        <v>42</v>
      </c>
      <c r="C53" s="155">
        <f>'36 - GASTOS ADMINISTRATIVOS'!E53/'36 - GASTOS ADMINISTRATIVOS'!C53</f>
        <v>0.99261996567540467</v>
      </c>
      <c r="D53" s="156"/>
      <c r="E53" s="157">
        <f>'36 - GASTOS ADMINISTRATIVOS'!G53/'36 - GASTOS ADMINISTRATIVOS'!E53</f>
        <v>0.75518967605255016</v>
      </c>
      <c r="F53" s="158"/>
      <c r="G53" s="155">
        <f>'36 - GASTOS ADMINISTRATIVOS'!I53/'36 - GASTOS ADMINISTRATIVOS'!G53</f>
        <v>0.91573365185855882</v>
      </c>
      <c r="H53" s="156"/>
      <c r="I53" s="157">
        <f>'36 - GASTOS ADMINISTRATIVOS'!K53/'36 - GASTOS ADMINISTRATIVOS'!I53</f>
        <v>0.95564533188902845</v>
      </c>
      <c r="J53" s="158"/>
      <c r="K53" s="155">
        <f t="shared" ref="K53:K60" si="0">AVERAGE(C53,E53,G53,I53)</f>
        <v>0.90479715636888558</v>
      </c>
      <c r="L53" s="156"/>
    </row>
    <row r="54" spans="1:12">
      <c r="A54" s="53" t="s">
        <v>130</v>
      </c>
      <c r="B54" s="21" t="s">
        <v>43</v>
      </c>
      <c r="C54" s="155">
        <f>'36 - GASTOS ADMINISTRATIVOS'!E54/'36 - GASTOS ADMINISTRATIVOS'!C54</f>
        <v>1.0791798993209596</v>
      </c>
      <c r="D54" s="156"/>
      <c r="E54" s="157">
        <f>'36 - GASTOS ADMINISTRATIVOS'!G54/'36 - GASTOS ADMINISTRATIVOS'!E54</f>
        <v>0.99477489362563121</v>
      </c>
      <c r="F54" s="158"/>
      <c r="G54" s="155">
        <f>'36 - GASTOS ADMINISTRATIVOS'!I54/'36 - GASTOS ADMINISTRATIVOS'!G54</f>
        <v>0.9136755351025313</v>
      </c>
      <c r="H54" s="156"/>
      <c r="I54" s="157">
        <f>'36 - GASTOS ADMINISTRATIVOS'!K54/'36 - GASTOS ADMINISTRATIVOS'!I54</f>
        <v>0.9577980301514375</v>
      </c>
      <c r="J54" s="158"/>
      <c r="K54" s="155">
        <f t="shared" si="0"/>
        <v>0.9863570895501399</v>
      </c>
      <c r="L54" s="156"/>
    </row>
    <row r="55" spans="1:12">
      <c r="A55" s="53" t="s">
        <v>256</v>
      </c>
      <c r="B55" s="21" t="s">
        <v>44</v>
      </c>
      <c r="C55" s="155">
        <f>'36 - GASTOS ADMINISTRATIVOS'!E55/'36 - GASTOS ADMINISTRATIVOS'!C55</f>
        <v>1.024434999312271</v>
      </c>
      <c r="D55" s="156"/>
      <c r="E55" s="157">
        <f>'36 - GASTOS ADMINISTRATIVOS'!G55/'36 - GASTOS ADMINISTRATIVOS'!E55</f>
        <v>1.01790736077835</v>
      </c>
      <c r="F55" s="158"/>
      <c r="G55" s="155">
        <f>'36 - GASTOS ADMINISTRATIVOS'!I55/'36 - GASTOS ADMINISTRATIVOS'!G55</f>
        <v>0.91274104814888102</v>
      </c>
      <c r="H55" s="156"/>
      <c r="I55" s="157">
        <f>'36 - GASTOS ADMINISTRATIVOS'!K55/'36 - GASTOS ADMINISTRATIVOS'!I55</f>
        <v>0.95877847984286657</v>
      </c>
      <c r="J55" s="158"/>
      <c r="K55" s="155">
        <f t="shared" si="0"/>
        <v>0.97846547202059209</v>
      </c>
      <c r="L55" s="156"/>
    </row>
    <row r="56" spans="1:12">
      <c r="A56" s="53" t="s">
        <v>131</v>
      </c>
      <c r="B56" s="22" t="s">
        <v>45</v>
      </c>
      <c r="C56" s="155">
        <f>'36 - GASTOS ADMINISTRATIVOS'!E56/'36 - GASTOS ADMINISTRATIVOS'!C56</f>
        <v>1.2389800045050383</v>
      </c>
      <c r="D56" s="156"/>
      <c r="E56" s="157">
        <f>'36 - GASTOS ADMINISTRATIVOS'!G56/'36 - GASTOS ADMINISTRATIVOS'!E56</f>
        <v>0.84164197598523915</v>
      </c>
      <c r="F56" s="158"/>
      <c r="G56" s="155">
        <f>'36 - GASTOS ADMINISTRATIVOS'!I56/'36 - GASTOS ADMINISTRATIVOS'!G56</f>
        <v>0.86083950205171145</v>
      </c>
      <c r="H56" s="156"/>
      <c r="I56" s="157">
        <f>'36 - GASTOS ADMINISTRATIVOS'!K56/'36 - GASTOS ADMINISTRATIVOS'!I56</f>
        <v>1.0165852458863192</v>
      </c>
      <c r="J56" s="158"/>
      <c r="K56" s="155">
        <f t="shared" si="0"/>
        <v>0.98951168210707707</v>
      </c>
      <c r="L56" s="156"/>
    </row>
    <row r="57" spans="1:12">
      <c r="A57" s="53" t="s">
        <v>132</v>
      </c>
      <c r="B57" s="22" t="s">
        <v>46</v>
      </c>
      <c r="C57" s="155">
        <f>'36 - GASTOS ADMINISTRATIVOS'!E57/'36 - GASTOS ADMINISTRATIVOS'!C57</f>
        <v>1.0542569581121937</v>
      </c>
      <c r="D57" s="156"/>
      <c r="E57" s="157">
        <f>'36 - GASTOS ADMINISTRATIVOS'!G57/'36 - GASTOS ADMINISTRATIVOS'!E57</f>
        <v>1.0968156417833133</v>
      </c>
      <c r="F57" s="158"/>
      <c r="G57" s="155">
        <f>'36 - GASTOS ADMINISTRATIVOS'!I57/'36 - GASTOS ADMINISTRATIVOS'!G57</f>
        <v>0.78684235531579205</v>
      </c>
      <c r="H57" s="156"/>
      <c r="I57" s="157">
        <f>'36 - GASTOS ADMINISTRATIVOS'!K57/'36 - GASTOS ADMINISTRATIVOS'!I57</f>
        <v>1.0847072877162407</v>
      </c>
      <c r="J57" s="158"/>
      <c r="K57" s="155">
        <f t="shared" si="0"/>
        <v>1.0056555607318849</v>
      </c>
      <c r="L57" s="156"/>
    </row>
    <row r="58" spans="1:12">
      <c r="A58" s="53" t="s">
        <v>133</v>
      </c>
      <c r="B58" s="22" t="s">
        <v>47</v>
      </c>
      <c r="C58" s="155">
        <f>'36 - GASTOS ADMINISTRATIVOS'!E58/'36 - GASTOS ADMINISTRATIVOS'!C58</f>
        <v>1.0542564546703308</v>
      </c>
      <c r="D58" s="156"/>
      <c r="E58" s="157">
        <f>'36 - GASTOS ADMINISTRATIVOS'!G58/'36 - GASTOS ADMINISTRATIVOS'!E58</f>
        <v>1.0968159551968413</v>
      </c>
      <c r="F58" s="158"/>
      <c r="G58" s="155">
        <f>'36 - GASTOS ADMINISTRATIVOS'!I58/'36 - GASTOS ADMINISTRATIVOS'!G58</f>
        <v>0.78684281656022648</v>
      </c>
      <c r="H58" s="156"/>
      <c r="I58" s="157">
        <f>'36 - GASTOS ADMINISTRATIVOS'!K58/'36 - GASTOS ADMINISTRATIVOS'!I58</f>
        <v>1.084372408085815</v>
      </c>
      <c r="J58" s="158"/>
      <c r="K58" s="155">
        <f t="shared" si="0"/>
        <v>1.0055719086283035</v>
      </c>
      <c r="L58" s="156"/>
    </row>
    <row r="59" spans="1:12">
      <c r="A59" s="53" t="s">
        <v>134</v>
      </c>
      <c r="B59" s="22" t="s">
        <v>48</v>
      </c>
      <c r="C59" s="155">
        <f>'36 - GASTOS ADMINISTRATIVOS'!E59/'36 - GASTOS ADMINISTRATIVOS'!C59</f>
        <v>1.0542585845357744</v>
      </c>
      <c r="D59" s="156"/>
      <c r="E59" s="157">
        <f>'36 - GASTOS ADMINISTRATIVOS'!G59/'36 - GASTOS ADMINISTRATIVOS'!E59</f>
        <v>1.0968141797880202</v>
      </c>
      <c r="F59" s="158"/>
      <c r="G59" s="155">
        <f>'36 - GASTOS ADMINISTRATIVOS'!I59/'36 - GASTOS ADMINISTRATIVOS'!G59</f>
        <v>0.78684373904998806</v>
      </c>
      <c r="H59" s="156"/>
      <c r="I59" s="157">
        <f>'36 - GASTOS ADMINISTRATIVOS'!K59/'36 - GASTOS ADMINISTRATIVOS'!I59</f>
        <v>1.0847068159862767</v>
      </c>
      <c r="J59" s="158"/>
      <c r="K59" s="155">
        <f t="shared" si="0"/>
        <v>1.0056558298400149</v>
      </c>
      <c r="L59" s="156"/>
    </row>
    <row r="60" spans="1:12">
      <c r="A60" s="54"/>
      <c r="B60" s="23" t="s">
        <v>40</v>
      </c>
      <c r="C60" s="155">
        <f>'36 - GASTOS ADMINISTRATIVOS'!E60/'36 - GASTOS ADMINISTRATIVOS'!C60</f>
        <v>1.0169622329063182</v>
      </c>
      <c r="D60" s="156"/>
      <c r="E60" s="157">
        <f>'36 - GASTOS ADMINISTRATIVOS'!G60/'36 - GASTOS ADMINISTRATIVOS'!E60</f>
        <v>1.1928347571658233</v>
      </c>
      <c r="F60" s="158"/>
      <c r="G60" s="155">
        <f>'36 - GASTOS ADMINISTRATIVOS'!I60/'36 - GASTOS ADMINISTRATIVOS'!G60</f>
        <v>0.34268864136948268</v>
      </c>
      <c r="H60" s="156"/>
      <c r="I60" s="157">
        <f>'36 - GASTOS ADMINISTRATIVOS'!K60/'36 - GASTOS ADMINISTRATIVOS'!I60</f>
        <v>1.593101957319307</v>
      </c>
      <c r="J60" s="158"/>
      <c r="K60" s="155">
        <f t="shared" si="0"/>
        <v>1.0363968971902329</v>
      </c>
      <c r="L60" s="156"/>
    </row>
    <row r="61" spans="1:12">
      <c r="A61" s="54"/>
      <c r="B61" s="15" t="s">
        <v>49</v>
      </c>
      <c r="C61" s="155"/>
      <c r="D61" s="156"/>
      <c r="E61" s="157"/>
      <c r="F61" s="158"/>
      <c r="G61" s="155"/>
      <c r="H61" s="156"/>
      <c r="I61" s="157"/>
      <c r="J61" s="158"/>
      <c r="K61" s="155"/>
      <c r="L61" s="156"/>
    </row>
    <row r="62" spans="1:12">
      <c r="A62" s="53" t="s">
        <v>135</v>
      </c>
      <c r="B62" s="22" t="s">
        <v>50</v>
      </c>
      <c r="C62" s="155"/>
      <c r="D62" s="156"/>
      <c r="E62" s="157"/>
      <c r="F62" s="158"/>
      <c r="G62" s="155"/>
      <c r="H62" s="156"/>
      <c r="I62" s="157"/>
      <c r="J62" s="158"/>
      <c r="K62" s="155"/>
      <c r="L62" s="156"/>
    </row>
    <row r="63" spans="1:12">
      <c r="A63" s="53" t="s">
        <v>136</v>
      </c>
      <c r="B63" s="22" t="s">
        <v>51</v>
      </c>
      <c r="C63" s="155"/>
      <c r="D63" s="156"/>
      <c r="E63" s="157"/>
      <c r="F63" s="158"/>
      <c r="G63" s="155"/>
      <c r="H63" s="156"/>
      <c r="I63" s="157"/>
      <c r="J63" s="158"/>
      <c r="K63" s="155"/>
      <c r="L63" s="156"/>
    </row>
    <row r="64" spans="1:12">
      <c r="A64" s="53" t="s">
        <v>137</v>
      </c>
      <c r="B64" s="21" t="s">
        <v>52</v>
      </c>
      <c r="C64" s="155"/>
      <c r="D64" s="156"/>
      <c r="E64" s="157"/>
      <c r="F64" s="158"/>
      <c r="G64" s="155"/>
      <c r="H64" s="156"/>
      <c r="I64" s="157"/>
      <c r="J64" s="158"/>
      <c r="K64" s="155"/>
      <c r="L64" s="156"/>
    </row>
    <row r="65" spans="1:12">
      <c r="A65" s="53" t="s">
        <v>138</v>
      </c>
      <c r="B65" s="21" t="s">
        <v>53</v>
      </c>
      <c r="C65" s="155"/>
      <c r="D65" s="156"/>
      <c r="E65" s="157"/>
      <c r="F65" s="158"/>
      <c r="G65" s="155"/>
      <c r="H65" s="156"/>
      <c r="I65" s="157"/>
      <c r="J65" s="158"/>
      <c r="K65" s="155"/>
      <c r="L65" s="156"/>
    </row>
    <row r="66" spans="1:12">
      <c r="A66" s="54"/>
      <c r="B66" s="23" t="s">
        <v>40</v>
      </c>
      <c r="C66" s="155"/>
      <c r="D66" s="156"/>
      <c r="E66" s="157"/>
      <c r="F66" s="158"/>
      <c r="G66" s="155"/>
      <c r="H66" s="156"/>
      <c r="I66" s="157"/>
      <c r="J66" s="158"/>
      <c r="K66" s="155"/>
      <c r="L66" s="156"/>
    </row>
    <row r="67" spans="1:12">
      <c r="A67" s="53" t="s">
        <v>139</v>
      </c>
      <c r="B67" s="15" t="s">
        <v>54</v>
      </c>
      <c r="C67" s="155"/>
      <c r="D67" s="156"/>
      <c r="E67" s="157"/>
      <c r="F67" s="158"/>
      <c r="G67" s="155"/>
      <c r="H67" s="156"/>
      <c r="I67" s="157"/>
      <c r="J67" s="158"/>
      <c r="K67" s="155"/>
      <c r="L67" s="156"/>
    </row>
    <row r="68" spans="1:12">
      <c r="A68" s="53" t="s">
        <v>140</v>
      </c>
      <c r="B68" s="20" t="s">
        <v>55</v>
      </c>
      <c r="C68" s="155"/>
      <c r="D68" s="156"/>
      <c r="E68" s="157"/>
      <c r="F68" s="158"/>
      <c r="G68" s="155"/>
      <c r="H68" s="156"/>
      <c r="I68" s="157"/>
      <c r="J68" s="158"/>
      <c r="K68" s="155"/>
      <c r="L68" s="156"/>
    </row>
    <row r="69" spans="1:12">
      <c r="A69" s="53" t="s">
        <v>227</v>
      </c>
      <c r="B69" s="21" t="s">
        <v>56</v>
      </c>
      <c r="C69" s="155"/>
      <c r="D69" s="156"/>
      <c r="E69" s="157"/>
      <c r="F69" s="158"/>
      <c r="G69" s="155"/>
      <c r="H69" s="156"/>
      <c r="I69" s="157"/>
      <c r="J69" s="158"/>
      <c r="K69" s="155"/>
      <c r="L69" s="156"/>
    </row>
    <row r="70" spans="1:12">
      <c r="A70" s="53" t="s">
        <v>141</v>
      </c>
      <c r="B70" s="21" t="s">
        <v>57</v>
      </c>
      <c r="C70" s="155"/>
      <c r="D70" s="156"/>
      <c r="E70" s="157"/>
      <c r="F70" s="158"/>
      <c r="G70" s="155"/>
      <c r="H70" s="156"/>
      <c r="I70" s="157"/>
      <c r="J70" s="158"/>
      <c r="K70" s="155"/>
      <c r="L70" s="156"/>
    </row>
    <row r="71" spans="1:12">
      <c r="A71" s="53" t="s">
        <v>142</v>
      </c>
      <c r="B71" s="21" t="s">
        <v>58</v>
      </c>
      <c r="C71" s="155"/>
      <c r="D71" s="156"/>
      <c r="E71" s="157"/>
      <c r="F71" s="158"/>
      <c r="G71" s="155"/>
      <c r="H71" s="156"/>
      <c r="I71" s="157"/>
      <c r="J71" s="158"/>
      <c r="K71" s="155"/>
      <c r="L71" s="156"/>
    </row>
    <row r="72" spans="1:12">
      <c r="A72" s="53" t="s">
        <v>143</v>
      </c>
      <c r="B72" s="21" t="s">
        <v>59</v>
      </c>
      <c r="C72" s="155">
        <f>'36 - GASTOS ADMINISTRATIVOS'!E72/'36 - GASTOS ADMINISTRATIVOS'!C72</f>
        <v>0.38285669737700384</v>
      </c>
      <c r="D72" s="156"/>
      <c r="E72" s="157">
        <f>'36 - GASTOS ADMINISTRATIVOS'!G72/'36 - GASTOS ADMINISTRATIVOS'!E72</f>
        <v>1.1765081575857195</v>
      </c>
      <c r="F72" s="158"/>
      <c r="G72" s="155">
        <f>'36 - GASTOS ADMINISTRATIVOS'!I72/'36 - GASTOS ADMINISTRATIVOS'!G72</f>
        <v>0</v>
      </c>
      <c r="H72" s="156"/>
      <c r="I72" s="157"/>
      <c r="J72" s="158">
        <f>'36 - GASTOS ADMINISTRATIVOS'!L72/'36 - GASTOS ADMINISTRATIVOS'!J72</f>
        <v>2.2498904149128593</v>
      </c>
      <c r="K72" s="155">
        <f>AVERAGE(C72,E72,G72,I72)</f>
        <v>0.51978828498757446</v>
      </c>
      <c r="L72" s="156">
        <f t="shared" ref="L72:L81" si="1">AVERAGE(D72,F72,H72,J72)</f>
        <v>2.2498904149128593</v>
      </c>
    </row>
    <row r="73" spans="1:12">
      <c r="A73" s="53" t="s">
        <v>144</v>
      </c>
      <c r="B73" s="21" t="s">
        <v>60</v>
      </c>
      <c r="C73" s="155">
        <f>'36 - GASTOS ADMINISTRATIVOS'!E73/'36 - GASTOS ADMINISTRATIVOS'!C73</f>
        <v>0.85468125183690247</v>
      </c>
      <c r="D73" s="156"/>
      <c r="E73" s="157">
        <f>'36 - GASTOS ADMINISTRATIVOS'!G73/'36 - GASTOS ADMINISTRATIVOS'!E73</f>
        <v>1.1514228830063034</v>
      </c>
      <c r="F73" s="158"/>
      <c r="G73" s="155">
        <f>'36 - GASTOS ADMINISTRATIVOS'!I73/'36 - GASTOS ADMINISTRATIVOS'!G73</f>
        <v>0</v>
      </c>
      <c r="H73" s="156"/>
      <c r="I73" s="157"/>
      <c r="J73" s="158">
        <f>'36 - GASTOS ADMINISTRATIVOS'!L73/'36 - GASTOS ADMINISTRATIVOS'!J73</f>
        <v>0.89698837260192532</v>
      </c>
      <c r="K73" s="155">
        <f>AVERAGE(C73,E73,G73,I73)</f>
        <v>0.66870137828106857</v>
      </c>
      <c r="L73" s="156">
        <f t="shared" si="1"/>
        <v>0.89698837260192532</v>
      </c>
    </row>
    <row r="74" spans="1:12">
      <c r="A74" s="53" t="s">
        <v>145</v>
      </c>
      <c r="B74" s="21" t="s">
        <v>61</v>
      </c>
      <c r="C74" s="155">
        <f>'36 - GASTOS ADMINISTRATIVOS'!E74/'36 - GASTOS ADMINISTRATIVOS'!C74</f>
        <v>0.46024983266555419</v>
      </c>
      <c r="D74" s="156"/>
      <c r="E74" s="157">
        <f>'36 - GASTOS ADMINISTRATIVOS'!G74/'36 - GASTOS ADMINISTRATIVOS'!E74</f>
        <v>4.7947632182832347</v>
      </c>
      <c r="F74" s="158"/>
      <c r="G74" s="155">
        <f>'36 - GASTOS ADMINISTRATIVOS'!I74/'36 - GASTOS ADMINISTRATIVOS'!G74</f>
        <v>0</v>
      </c>
      <c r="H74" s="156"/>
      <c r="I74" s="157"/>
      <c r="J74" s="158">
        <f>'36 - GASTOS ADMINISTRATIVOS'!L74/'36 - GASTOS ADMINISTRATIVOS'!J74</f>
        <v>0.82974098659377848</v>
      </c>
      <c r="K74" s="155">
        <f>AVERAGE(C74,E74,G74,I74)</f>
        <v>1.7516710169829297</v>
      </c>
      <c r="L74" s="156">
        <f t="shared" si="1"/>
        <v>0.82974098659377848</v>
      </c>
    </row>
    <row r="75" spans="1:12">
      <c r="A75" s="54"/>
      <c r="B75" s="23" t="s">
        <v>40</v>
      </c>
      <c r="C75" s="155">
        <f>'36 - GASTOS ADMINISTRATIVOS'!E75/'36 - GASTOS ADMINISTRATIVOS'!C75</f>
        <v>0.30107549032669839</v>
      </c>
      <c r="D75" s="156"/>
      <c r="E75" s="157">
        <f>'36 - GASTOS ADMINISTRATIVOS'!G75/'36 - GASTOS ADMINISTRATIVOS'!E75</f>
        <v>0</v>
      </c>
      <c r="F75" s="158"/>
      <c r="G75" s="155"/>
      <c r="H75" s="156"/>
      <c r="I75" s="157"/>
      <c r="J75" s="158">
        <f>'36 - GASTOS ADMINISTRATIVOS'!L75/'36 - GASTOS ADMINISTRATIVOS'!J75</f>
        <v>6.6380320187426785</v>
      </c>
      <c r="K75" s="155">
        <f>AVERAGE(C75,E75,G75,I75)</f>
        <v>0.1505377451633492</v>
      </c>
      <c r="L75" s="156">
        <f t="shared" si="1"/>
        <v>6.6380320187426785</v>
      </c>
    </row>
    <row r="76" spans="1:12">
      <c r="A76" s="54"/>
      <c r="B76" s="23" t="s">
        <v>40</v>
      </c>
      <c r="C76" s="155"/>
      <c r="D76" s="156"/>
      <c r="E76" s="157"/>
      <c r="F76" s="158"/>
      <c r="G76" s="155"/>
      <c r="H76" s="156"/>
      <c r="I76" s="157"/>
      <c r="J76" s="158"/>
      <c r="K76" s="155"/>
      <c r="L76" s="156"/>
    </row>
    <row r="77" spans="1:12">
      <c r="A77" s="54"/>
      <c r="B77" s="23" t="s">
        <v>40</v>
      </c>
      <c r="C77" s="155"/>
      <c r="D77" s="156"/>
      <c r="E77" s="157"/>
      <c r="F77" s="158"/>
      <c r="G77" s="155"/>
      <c r="H77" s="156"/>
      <c r="I77" s="157"/>
      <c r="J77" s="158"/>
      <c r="K77" s="155"/>
      <c r="L77" s="156"/>
    </row>
    <row r="78" spans="1:12">
      <c r="A78" s="53" t="s">
        <v>146</v>
      </c>
      <c r="B78" s="27" t="s">
        <v>62</v>
      </c>
      <c r="C78" s="155"/>
      <c r="D78" s="156"/>
      <c r="E78" s="157"/>
      <c r="F78" s="158"/>
      <c r="G78" s="155"/>
      <c r="H78" s="156"/>
      <c r="I78" s="157"/>
      <c r="J78" s="158"/>
      <c r="K78" s="155"/>
      <c r="L78" s="156"/>
    </row>
    <row r="79" spans="1:12">
      <c r="A79" s="53" t="s">
        <v>146</v>
      </c>
      <c r="B79" s="21" t="s">
        <v>63</v>
      </c>
      <c r="C79" s="155"/>
      <c r="D79" s="156">
        <f>'36 - GASTOS ADMINISTRATIVOS'!F79/'36 - GASTOS ADMINISTRATIVOS'!D79</f>
        <v>0.76463296892684196</v>
      </c>
      <c r="E79" s="157"/>
      <c r="F79" s="158">
        <f>'36 - GASTOS ADMINISTRATIVOS'!H79/'36 - GASTOS ADMINISTRATIVOS'!F79</f>
        <v>0</v>
      </c>
      <c r="G79" s="155">
        <f>'36 - GASTOS ADMINISTRATIVOS'!I79/'36 - GASTOS ADMINISTRATIVOS'!G79</f>
        <v>1.2809658675820326</v>
      </c>
      <c r="H79" s="156"/>
      <c r="I79" s="157">
        <f>'36 - GASTOS ADMINISTRATIVOS'!K79/'36 - GASTOS ADMINISTRATIVOS'!I79</f>
        <v>0.82150565984362645</v>
      </c>
      <c r="J79" s="158"/>
      <c r="K79" s="155">
        <f>AVERAGE(C79,E79,G79,I79)</f>
        <v>1.0512357637128296</v>
      </c>
      <c r="L79" s="156">
        <f t="shared" si="1"/>
        <v>0.38231648446342098</v>
      </c>
    </row>
    <row r="80" spans="1:12">
      <c r="A80" s="53" t="s">
        <v>228</v>
      </c>
      <c r="B80" s="21" t="s">
        <v>64</v>
      </c>
      <c r="C80" s="155">
        <f>'36 - GASTOS ADMINISTRATIVOS'!E80/'36 - GASTOS ADMINISTRATIVOS'!C80</f>
        <v>0</v>
      </c>
      <c r="D80" s="156"/>
      <c r="E80" s="157"/>
      <c r="F80" s="158"/>
      <c r="G80" s="155"/>
      <c r="H80" s="156"/>
      <c r="I80" s="157"/>
      <c r="J80" s="158"/>
      <c r="K80" s="155">
        <f>AVERAGE(C80,E80,G80,I80)</f>
        <v>0</v>
      </c>
      <c r="L80" s="156"/>
    </row>
    <row r="81" spans="1:12">
      <c r="A81" s="53" t="s">
        <v>147</v>
      </c>
      <c r="B81" s="21" t="s">
        <v>65</v>
      </c>
      <c r="C81" s="155"/>
      <c r="D81" s="156">
        <f>'36 - GASTOS ADMINISTRATIVOS'!F81/'36 - GASTOS ADMINISTRATIVOS'!D81</f>
        <v>0.71080287538763054</v>
      </c>
      <c r="E81" s="157"/>
      <c r="F81" s="158">
        <f>'36 - GASTOS ADMINISTRATIVOS'!H81/'36 - GASTOS ADMINISTRATIVOS'!F81</f>
        <v>0.77855265286897979</v>
      </c>
      <c r="G81" s="155"/>
      <c r="H81" s="156">
        <f>'36 - GASTOS ADMINISTRATIVOS'!J81/'36 - GASTOS ADMINISTRATIVOS'!H81</f>
        <v>0.91031305683751684</v>
      </c>
      <c r="I81" s="157"/>
      <c r="J81" s="158">
        <f>'36 - GASTOS ADMINISTRATIVOS'!L81/'36 - GASTOS ADMINISTRATIVOS'!J81</f>
        <v>0.83965380641982701</v>
      </c>
      <c r="K81" s="155"/>
      <c r="L81" s="156">
        <f t="shared" si="1"/>
        <v>0.80983059787848855</v>
      </c>
    </row>
    <row r="82" spans="1:12">
      <c r="A82" s="53" t="s">
        <v>148</v>
      </c>
      <c r="B82" s="20" t="s">
        <v>66</v>
      </c>
      <c r="C82" s="155"/>
      <c r="D82" s="156"/>
      <c r="E82" s="157"/>
      <c r="F82" s="158"/>
      <c r="G82" s="155"/>
      <c r="H82" s="156"/>
      <c r="I82" s="157"/>
      <c r="J82" s="158"/>
      <c r="K82" s="155"/>
      <c r="L82" s="156"/>
    </row>
    <row r="83" spans="1:12">
      <c r="A83" s="53" t="s">
        <v>229</v>
      </c>
      <c r="B83" s="28" t="s">
        <v>67</v>
      </c>
      <c r="C83" s="155">
        <f>'36 - GASTOS ADMINISTRATIVOS'!E83/'36 - GASTOS ADMINISTRATIVOS'!C83</f>
        <v>2.5110700688769039</v>
      </c>
      <c r="D83" s="156"/>
      <c r="E83" s="157">
        <f>'36 - GASTOS ADMINISTRATIVOS'!G83/'36 - GASTOS ADMINISTRATIVOS'!E83</f>
        <v>18.091245029089791</v>
      </c>
      <c r="F83" s="158"/>
      <c r="G83" s="155">
        <f>'36 - GASTOS ADMINISTRATIVOS'!I83/'36 - GASTOS ADMINISTRATIVOS'!G83</f>
        <v>0.37560425617171073</v>
      </c>
      <c r="H83" s="156"/>
      <c r="I83" s="157">
        <f>'36 - GASTOS ADMINISTRATIVOS'!K83/'36 - GASTOS ADMINISTRATIVOS'!I83</f>
        <v>2.3998449737355845</v>
      </c>
      <c r="J83" s="158"/>
      <c r="K83" s="155">
        <f>AVERAGE(C83,E83,G83,I83)</f>
        <v>5.8444410819684975</v>
      </c>
      <c r="L83" s="156"/>
    </row>
    <row r="84" spans="1:12">
      <c r="A84" s="54"/>
      <c r="B84" s="23" t="s">
        <v>68</v>
      </c>
      <c r="C84" s="155"/>
      <c r="D84" s="156"/>
      <c r="E84" s="157"/>
      <c r="F84" s="158"/>
      <c r="G84" s="155"/>
      <c r="H84" s="156"/>
      <c r="I84" s="157"/>
      <c r="J84" s="158"/>
      <c r="K84" s="155"/>
      <c r="L84" s="156"/>
    </row>
    <row r="85" spans="1:12">
      <c r="A85" s="53" t="s">
        <v>149</v>
      </c>
      <c r="B85" s="20" t="s">
        <v>69</v>
      </c>
      <c r="C85" s="155"/>
      <c r="D85" s="156">
        <f>'36 - GASTOS ADMINISTRATIVOS'!F85/'36 - GASTOS ADMINISTRATIVOS'!D85</f>
        <v>0.57610934370170186</v>
      </c>
      <c r="E85" s="157"/>
      <c r="F85" s="158">
        <f>'36 - GASTOS ADMINISTRATIVOS'!H85/'36 - GASTOS ADMINISTRATIVOS'!F85</f>
        <v>2.0973340884113294</v>
      </c>
      <c r="G85" s="155"/>
      <c r="H85" s="156">
        <f>'36 - GASTOS ADMINISTRATIVOS'!J85/'36 - GASTOS ADMINISTRATIVOS'!H85</f>
        <v>0.88764189296313711</v>
      </c>
      <c r="I85" s="157"/>
      <c r="J85" s="158">
        <f>'36 - GASTOS ADMINISTRATIVOS'!L85/'36 - GASTOS ADMINISTRATIVOS'!J85</f>
        <v>0.8751641831185224</v>
      </c>
      <c r="K85" s="155"/>
      <c r="L85" s="156">
        <f>AVERAGE(D85,F85,H85,J85)</f>
        <v>1.1090623770486727</v>
      </c>
    </row>
    <row r="86" spans="1:12">
      <c r="A86" s="53" t="s">
        <v>230</v>
      </c>
      <c r="B86" s="26" t="s">
        <v>70</v>
      </c>
      <c r="C86" s="155"/>
      <c r="D86" s="156"/>
      <c r="E86" s="157"/>
      <c r="F86" s="158"/>
      <c r="G86" s="155"/>
      <c r="H86" s="156"/>
      <c r="I86" s="157"/>
      <c r="J86" s="158"/>
      <c r="K86" s="155"/>
      <c r="L86" s="156"/>
    </row>
    <row r="87" spans="1:12">
      <c r="A87" s="53" t="s">
        <v>231</v>
      </c>
      <c r="B87" s="26" t="s">
        <v>71</v>
      </c>
      <c r="C87" s="155"/>
      <c r="D87" s="156"/>
      <c r="E87" s="157"/>
      <c r="F87" s="158"/>
      <c r="G87" s="155"/>
      <c r="H87" s="156"/>
      <c r="I87" s="157"/>
      <c r="J87" s="158"/>
      <c r="K87" s="155"/>
      <c r="L87" s="156"/>
    </row>
    <row r="88" spans="1:12">
      <c r="A88" s="53" t="s">
        <v>150</v>
      </c>
      <c r="B88" s="26" t="s">
        <v>72</v>
      </c>
      <c r="C88" s="155"/>
      <c r="D88" s="156">
        <f>'36 - GASTOS ADMINISTRATIVOS'!F88/'36 - GASTOS ADMINISTRATIVOS'!D88</f>
        <v>0</v>
      </c>
      <c r="E88" s="157"/>
      <c r="F88" s="158"/>
      <c r="G88" s="155"/>
      <c r="H88" s="156"/>
      <c r="I88" s="157"/>
      <c r="J88" s="158"/>
      <c r="K88" s="155"/>
      <c r="L88" s="156">
        <f>AVERAGE(D88,F88,H88,J88)</f>
        <v>0</v>
      </c>
    </row>
    <row r="89" spans="1:12">
      <c r="A89" s="53" t="s">
        <v>232</v>
      </c>
      <c r="B89" s="26" t="s">
        <v>73</v>
      </c>
      <c r="C89" s="155"/>
      <c r="D89" s="156"/>
      <c r="E89" s="157"/>
      <c r="F89" s="158"/>
      <c r="G89" s="155"/>
      <c r="H89" s="156"/>
      <c r="I89" s="157"/>
      <c r="J89" s="158"/>
      <c r="K89" s="155"/>
      <c r="L89" s="156"/>
    </row>
    <row r="90" spans="1:12">
      <c r="A90" s="53" t="s">
        <v>233</v>
      </c>
      <c r="B90" s="26" t="s">
        <v>74</v>
      </c>
      <c r="C90" s="155"/>
      <c r="D90" s="156"/>
      <c r="E90" s="157"/>
      <c r="F90" s="158"/>
      <c r="G90" s="155"/>
      <c r="H90" s="156"/>
      <c r="I90" s="157"/>
      <c r="J90" s="158"/>
      <c r="K90" s="155"/>
      <c r="L90" s="156"/>
    </row>
    <row r="91" spans="1:12">
      <c r="A91" s="53" t="s">
        <v>151</v>
      </c>
      <c r="B91" s="26" t="s">
        <v>75</v>
      </c>
      <c r="C91" s="155">
        <f>'36 - GASTOS ADMINISTRATIVOS'!E91/'36 - GASTOS ADMINISTRATIVOS'!C91</f>
        <v>0.73303344246398672</v>
      </c>
      <c r="D91" s="156"/>
      <c r="E91" s="157">
        <f>'36 - GASTOS ADMINISTRATIVOS'!G91/'36 - GASTOS ADMINISTRATIVOS'!E91</f>
        <v>0</v>
      </c>
      <c r="F91" s="158"/>
      <c r="G91" s="155"/>
      <c r="H91" s="156">
        <f>'36 - GASTOS ADMINISTRATIVOS'!J91/'36 - GASTOS ADMINISTRATIVOS'!H91</f>
        <v>0</v>
      </c>
      <c r="I91" s="157"/>
      <c r="J91" s="158"/>
      <c r="K91" s="155">
        <f>AVERAGE(C91,E91,G91,I91)</f>
        <v>0.36651672123199336</v>
      </c>
      <c r="L91" s="156">
        <f>AVERAGE(D91,F91,H91,J91)</f>
        <v>0</v>
      </c>
    </row>
    <row r="92" spans="1:12">
      <c r="A92" s="53" t="s">
        <v>234</v>
      </c>
      <c r="B92" s="26" t="s">
        <v>76</v>
      </c>
      <c r="C92" s="155"/>
      <c r="D92" s="156"/>
      <c r="E92" s="157"/>
      <c r="F92" s="158"/>
      <c r="G92" s="155"/>
      <c r="H92" s="156"/>
      <c r="I92" s="157"/>
      <c r="J92" s="158"/>
      <c r="K92" s="155"/>
      <c r="L92" s="156"/>
    </row>
    <row r="93" spans="1:12">
      <c r="A93" s="53" t="s">
        <v>153</v>
      </c>
      <c r="B93" s="26" t="s">
        <v>77</v>
      </c>
      <c r="C93" s="155"/>
      <c r="D93" s="156"/>
      <c r="E93" s="157"/>
      <c r="F93" s="158"/>
      <c r="G93" s="155"/>
      <c r="H93" s="156"/>
      <c r="I93" s="157"/>
      <c r="J93" s="158"/>
      <c r="K93" s="155"/>
      <c r="L93" s="156"/>
    </row>
    <row r="94" spans="1:12">
      <c r="A94" s="53" t="s">
        <v>235</v>
      </c>
      <c r="B94" s="26" t="s">
        <v>78</v>
      </c>
      <c r="C94" s="155"/>
      <c r="D94" s="156"/>
      <c r="E94" s="157"/>
      <c r="F94" s="158"/>
      <c r="G94" s="155"/>
      <c r="H94" s="156"/>
      <c r="I94" s="157"/>
      <c r="J94" s="158"/>
      <c r="K94" s="155"/>
      <c r="L94" s="156"/>
    </row>
    <row r="95" spans="1:12">
      <c r="A95" s="53" t="s">
        <v>236</v>
      </c>
      <c r="B95" s="26" t="s">
        <v>79</v>
      </c>
      <c r="C95" s="155"/>
      <c r="D95" s="156"/>
      <c r="E95" s="157"/>
      <c r="F95" s="158"/>
      <c r="G95" s="155"/>
      <c r="H95" s="156"/>
      <c r="I95" s="157"/>
      <c r="J95" s="158"/>
      <c r="K95" s="155"/>
      <c r="L95" s="156"/>
    </row>
    <row r="96" spans="1:12">
      <c r="A96" s="54"/>
      <c r="B96" s="23" t="s">
        <v>40</v>
      </c>
      <c r="C96" s="155"/>
      <c r="D96" s="156"/>
      <c r="E96" s="157"/>
      <c r="F96" s="158"/>
      <c r="G96" s="155"/>
      <c r="H96" s="156"/>
      <c r="I96" s="157"/>
      <c r="J96" s="158"/>
      <c r="K96" s="155"/>
      <c r="L96" s="156"/>
    </row>
    <row r="97" spans="1:12">
      <c r="A97" s="53" t="s">
        <v>152</v>
      </c>
      <c r="B97" s="20" t="s">
        <v>80</v>
      </c>
      <c r="C97" s="155"/>
      <c r="D97" s="156"/>
      <c r="E97" s="157"/>
      <c r="F97" s="158"/>
      <c r="G97" s="155"/>
      <c r="H97" s="156"/>
      <c r="I97" s="157"/>
      <c r="J97" s="158"/>
      <c r="K97" s="155"/>
      <c r="L97" s="156"/>
    </row>
    <row r="98" spans="1:12">
      <c r="A98" s="53" t="s">
        <v>153</v>
      </c>
      <c r="B98" s="30" t="s">
        <v>81</v>
      </c>
      <c r="C98" s="155"/>
      <c r="D98" s="156"/>
      <c r="E98" s="157">
        <f>'36 - GASTOS ADMINISTRATIVOS'!G98/'36 - GASTOS ADMINISTRATIVOS'!E98</f>
        <v>0</v>
      </c>
      <c r="F98" s="158"/>
      <c r="G98" s="155"/>
      <c r="H98" s="156">
        <f>'36 - GASTOS ADMINISTRATIVOS'!J98/'36 - GASTOS ADMINISTRATIVOS'!H98</f>
        <v>0</v>
      </c>
      <c r="I98" s="157">
        <f>'36 - GASTOS ADMINISTRATIVOS'!K98/'36 - GASTOS ADMINISTRATIVOS'!I98</f>
        <v>2.4065849123806486E-2</v>
      </c>
      <c r="J98" s="158"/>
      <c r="K98" s="155">
        <f>AVERAGE(C98,E98,G98,I98)</f>
        <v>1.2032924561903243E-2</v>
      </c>
      <c r="L98" s="156">
        <f>AVERAGE(D98,F98,H98,J98)</f>
        <v>0</v>
      </c>
    </row>
    <row r="99" spans="1:12">
      <c r="A99" s="53" t="s">
        <v>154</v>
      </c>
      <c r="B99" s="30" t="s">
        <v>82</v>
      </c>
      <c r="C99" s="155"/>
      <c r="D99" s="156">
        <f>'36 - GASTOS ADMINISTRATIVOS'!F99/'36 - GASTOS ADMINISTRATIVOS'!D99</f>
        <v>0.98207589006914475</v>
      </c>
      <c r="E99" s="157"/>
      <c r="F99" s="158">
        <f>'36 - GASTOS ADMINISTRATIVOS'!H99/'36 - GASTOS ADMINISTRATIVOS'!F99</f>
        <v>1.293767206753512</v>
      </c>
      <c r="G99" s="155"/>
      <c r="H99" s="156">
        <f>'36 - GASTOS ADMINISTRATIVOS'!J99/'36 - GASTOS ADMINISTRATIVOS'!H99</f>
        <v>0</v>
      </c>
      <c r="I99" s="157"/>
      <c r="J99" s="158"/>
      <c r="K99" s="155"/>
      <c r="L99" s="156">
        <f>AVERAGE(D99,F99,H99,J99)</f>
        <v>0.75861436560755224</v>
      </c>
    </row>
    <row r="100" spans="1:12">
      <c r="A100" s="53" t="s">
        <v>155</v>
      </c>
      <c r="B100" s="30" t="s">
        <v>83</v>
      </c>
      <c r="C100" s="155"/>
      <c r="D100" s="156"/>
      <c r="E100" s="157"/>
      <c r="F100" s="158"/>
      <c r="G100" s="155"/>
      <c r="H100" s="156"/>
      <c r="I100" s="157"/>
      <c r="J100" s="158"/>
      <c r="K100" s="155"/>
      <c r="L100" s="156"/>
    </row>
    <row r="101" spans="1:12">
      <c r="A101" s="54"/>
      <c r="B101" s="23" t="s">
        <v>40</v>
      </c>
      <c r="C101" s="155">
        <f>'36 - GASTOS ADMINISTRATIVOS'!E101/'36 - GASTOS ADMINISTRATIVOS'!C101</f>
        <v>0.76174598604097354</v>
      </c>
      <c r="D101" s="156"/>
      <c r="E101" s="157">
        <f>'36 - GASTOS ADMINISTRATIVOS'!G101/'36 - GASTOS ADMINISTRATIVOS'!E101</f>
        <v>0</v>
      </c>
      <c r="F101" s="158"/>
      <c r="G101" s="155"/>
      <c r="H101" s="156">
        <f>'36 - GASTOS ADMINISTRATIVOS'!J101/'36 - GASTOS ADMINISTRATIVOS'!H101</f>
        <v>0.96414117647058828</v>
      </c>
      <c r="I101" s="157"/>
      <c r="J101" s="158">
        <f>'36 - GASTOS ADMINISTRATIVOS'!L101/'36 - GASTOS ADMINISTRATIVOS'!J101</f>
        <v>0.59445040999609533</v>
      </c>
      <c r="K101" s="155">
        <f>AVERAGE(C101,E101,G101,I101)</f>
        <v>0.38087299302048677</v>
      </c>
      <c r="L101" s="156">
        <f>AVERAGE(D101,F101,H101,J101)</f>
        <v>0.77929579323334175</v>
      </c>
    </row>
    <row r="102" spans="1:12">
      <c r="A102" s="53" t="s">
        <v>257</v>
      </c>
      <c r="B102" s="20" t="s">
        <v>84</v>
      </c>
      <c r="C102" s="155"/>
      <c r="D102" s="156"/>
      <c r="E102" s="157"/>
      <c r="F102" s="158"/>
      <c r="G102" s="155"/>
      <c r="H102" s="156"/>
      <c r="I102" s="157"/>
      <c r="J102" s="158"/>
      <c r="K102" s="155"/>
      <c r="L102" s="156"/>
    </row>
    <row r="103" spans="1:12">
      <c r="A103" s="53" t="s">
        <v>258</v>
      </c>
      <c r="B103" s="26" t="s">
        <v>85</v>
      </c>
      <c r="C103" s="155"/>
      <c r="D103" s="156"/>
      <c r="E103" s="157"/>
      <c r="F103" s="158"/>
      <c r="G103" s="155"/>
      <c r="H103" s="156"/>
      <c r="I103" s="157"/>
      <c r="J103" s="158"/>
      <c r="K103" s="155"/>
      <c r="L103" s="156"/>
    </row>
    <row r="104" spans="1:12">
      <c r="A104" s="53" t="s">
        <v>259</v>
      </c>
      <c r="B104" s="26" t="s">
        <v>86</v>
      </c>
      <c r="C104" s="155"/>
      <c r="D104" s="156"/>
      <c r="E104" s="157"/>
      <c r="F104" s="158"/>
      <c r="G104" s="155"/>
      <c r="H104" s="156"/>
      <c r="I104" s="157"/>
      <c r="J104" s="158"/>
      <c r="K104" s="155"/>
      <c r="L104" s="156"/>
    </row>
    <row r="105" spans="1:12">
      <c r="A105" s="54"/>
      <c r="B105" s="23" t="s">
        <v>40</v>
      </c>
      <c r="C105" s="155"/>
      <c r="D105" s="156"/>
      <c r="E105" s="157"/>
      <c r="F105" s="158"/>
      <c r="G105" s="155"/>
      <c r="H105" s="156"/>
      <c r="I105" s="157"/>
      <c r="J105" s="158"/>
      <c r="K105" s="155"/>
      <c r="L105" s="156"/>
    </row>
    <row r="106" spans="1:12">
      <c r="A106" s="54" t="s">
        <v>245</v>
      </c>
      <c r="B106" s="31" t="s">
        <v>87</v>
      </c>
      <c r="C106" s="155"/>
      <c r="D106" s="156"/>
      <c r="E106" s="157"/>
      <c r="F106" s="158"/>
      <c r="G106" s="155"/>
      <c r="H106" s="156"/>
      <c r="I106" s="157"/>
      <c r="J106" s="158"/>
      <c r="K106" s="155"/>
      <c r="L106" s="156"/>
    </row>
    <row r="107" spans="1:12">
      <c r="A107" s="54" t="s">
        <v>237</v>
      </c>
      <c r="B107" s="24" t="s">
        <v>88</v>
      </c>
      <c r="C107" s="155">
        <f>'36 - GASTOS ADMINISTRATIVOS'!E107/'36 - GASTOS ADMINISTRATIVOS'!C107</f>
        <v>1.0361022974177794</v>
      </c>
      <c r="D107" s="156"/>
      <c r="E107" s="157">
        <f>'36 - GASTOS ADMINISTRATIVOS'!G107/'36 - GASTOS ADMINISTRATIVOS'!E107</f>
        <v>0.97061481689320017</v>
      </c>
      <c r="F107" s="158"/>
      <c r="G107" s="155">
        <f>'36 - GASTOS ADMINISTRATIVOS'!I107/'36 - GASTOS ADMINISTRATIVOS'!G107</f>
        <v>0.83900607045965736</v>
      </c>
      <c r="H107" s="156"/>
      <c r="I107" s="157">
        <f>'36 - GASTOS ADMINISTRATIVOS'!K107/'36 - GASTOS ADMINISTRATIVOS'!I107</f>
        <v>0.82378168356500625</v>
      </c>
      <c r="J107" s="158"/>
      <c r="K107" s="155">
        <f>AVERAGE(C107,E107,G107,I107)</f>
        <v>0.91737621708391071</v>
      </c>
      <c r="L107" s="156"/>
    </row>
    <row r="108" spans="1:12">
      <c r="A108" s="54" t="s">
        <v>238</v>
      </c>
      <c r="B108" s="24" t="s">
        <v>88</v>
      </c>
      <c r="C108" s="155"/>
      <c r="D108" s="156"/>
      <c r="E108" s="157"/>
      <c r="F108" s="158"/>
      <c r="G108" s="155"/>
      <c r="H108" s="156"/>
      <c r="I108" s="157"/>
      <c r="J108" s="158"/>
      <c r="K108" s="155"/>
      <c r="L108" s="156"/>
    </row>
    <row r="109" spans="1:12">
      <c r="A109" s="54" t="s">
        <v>239</v>
      </c>
      <c r="B109" s="24" t="s">
        <v>88</v>
      </c>
      <c r="C109" s="155"/>
      <c r="D109" s="156"/>
      <c r="E109" s="157"/>
      <c r="F109" s="158"/>
      <c r="G109" s="155"/>
      <c r="H109" s="156"/>
      <c r="I109" s="157"/>
      <c r="J109" s="158"/>
      <c r="K109" s="155"/>
      <c r="L109" s="156"/>
    </row>
    <row r="110" spans="1:12">
      <c r="A110" s="54" t="s">
        <v>240</v>
      </c>
      <c r="B110" s="24" t="s">
        <v>88</v>
      </c>
      <c r="C110" s="155">
        <f>'36 - GASTOS ADMINISTRATIVOS'!E110/'36 - GASTOS ADMINISTRATIVOS'!C110</f>
        <v>1.0582842250252904</v>
      </c>
      <c r="D110" s="156"/>
      <c r="E110" s="157">
        <f>'36 - GASTOS ADMINISTRATIVOS'!G110/'36 - GASTOS ADMINISTRATIVOS'!E110</f>
        <v>1.0047467657138491</v>
      </c>
      <c r="F110" s="158"/>
      <c r="G110" s="155">
        <f>'36 - GASTOS ADMINISTRATIVOS'!I110/'36 - GASTOS ADMINISTRATIVOS'!G110</f>
        <v>1.0027068235294117</v>
      </c>
      <c r="H110" s="156"/>
      <c r="I110" s="157">
        <f>'36 - GASTOS ADMINISTRATIVOS'!K110/'36 - GASTOS ADMINISTRATIVOS'!I110</f>
        <v>1.032863842919836</v>
      </c>
      <c r="J110" s="158"/>
      <c r="K110" s="155">
        <f>AVERAGE(C110,E110,G110,I110)</f>
        <v>1.0246504142970969</v>
      </c>
      <c r="L110" s="156"/>
    </row>
    <row r="111" spans="1:12">
      <c r="A111" s="53" t="s">
        <v>156</v>
      </c>
      <c r="B111" s="15" t="s">
        <v>89</v>
      </c>
      <c r="C111" s="155"/>
      <c r="D111" s="156"/>
      <c r="E111" s="157"/>
      <c r="F111" s="158"/>
      <c r="G111" s="155"/>
      <c r="H111" s="156"/>
      <c r="I111" s="157"/>
      <c r="J111" s="158"/>
      <c r="K111" s="155"/>
      <c r="L111" s="156"/>
    </row>
    <row r="112" spans="1:12">
      <c r="A112" s="54" t="s">
        <v>157</v>
      </c>
      <c r="B112" s="29" t="s">
        <v>158</v>
      </c>
      <c r="C112" s="155"/>
      <c r="D112" s="156"/>
      <c r="E112" s="157"/>
      <c r="F112" s="158"/>
      <c r="G112" s="155"/>
      <c r="H112" s="156"/>
      <c r="I112" s="157"/>
      <c r="J112" s="158"/>
      <c r="K112" s="155"/>
      <c r="L112" s="156"/>
    </row>
    <row r="113" spans="1:12">
      <c r="A113" s="54" t="s">
        <v>159</v>
      </c>
      <c r="B113" s="29" t="s">
        <v>160</v>
      </c>
      <c r="C113" s="155"/>
      <c r="D113" s="156"/>
      <c r="E113" s="157"/>
      <c r="F113" s="158"/>
      <c r="G113" s="155"/>
      <c r="H113" s="156"/>
      <c r="I113" s="157"/>
      <c r="J113" s="158"/>
      <c r="K113" s="155"/>
      <c r="L113" s="156"/>
    </row>
    <row r="114" spans="1:12">
      <c r="A114" s="54" t="s">
        <v>161</v>
      </c>
      <c r="B114" s="29" t="s">
        <v>162</v>
      </c>
      <c r="C114" s="155"/>
      <c r="D114" s="156"/>
      <c r="E114" s="157"/>
      <c r="F114" s="158"/>
      <c r="G114" s="155"/>
      <c r="H114" s="156"/>
      <c r="I114" s="157"/>
      <c r="J114" s="158"/>
      <c r="K114" s="155"/>
      <c r="L114" s="156"/>
    </row>
    <row r="115" spans="1:12">
      <c r="A115" s="54" t="s">
        <v>163</v>
      </c>
      <c r="B115" s="29" t="s">
        <v>164</v>
      </c>
      <c r="C115" s="155"/>
      <c r="D115" s="156"/>
      <c r="E115" s="157"/>
      <c r="F115" s="158"/>
      <c r="G115" s="155"/>
      <c r="H115" s="156"/>
      <c r="I115" s="157"/>
      <c r="J115" s="158"/>
      <c r="K115" s="155"/>
      <c r="L115" s="156"/>
    </row>
    <row r="116" spans="1:12">
      <c r="A116" s="54" t="s">
        <v>165</v>
      </c>
      <c r="B116" s="29" t="s">
        <v>166</v>
      </c>
      <c r="C116" s="155"/>
      <c r="D116" s="156"/>
      <c r="E116" s="157"/>
      <c r="F116" s="158"/>
      <c r="G116" s="155"/>
      <c r="H116" s="156"/>
      <c r="I116" s="157"/>
      <c r="J116" s="158"/>
      <c r="K116" s="155"/>
      <c r="L116" s="156"/>
    </row>
    <row r="117" spans="1:12">
      <c r="A117" s="54" t="s">
        <v>167</v>
      </c>
      <c r="B117" s="29" t="s">
        <v>168</v>
      </c>
      <c r="C117" s="155"/>
      <c r="D117" s="156"/>
      <c r="E117" s="157"/>
      <c r="F117" s="158"/>
      <c r="G117" s="155"/>
      <c r="H117" s="156"/>
      <c r="I117" s="157"/>
      <c r="J117" s="158"/>
      <c r="K117" s="155"/>
      <c r="L117" s="156"/>
    </row>
    <row r="118" spans="1:12">
      <c r="A118" s="54" t="s">
        <v>169</v>
      </c>
      <c r="B118" s="29" t="s">
        <v>170</v>
      </c>
      <c r="C118" s="155"/>
      <c r="D118" s="156"/>
      <c r="E118" s="157"/>
      <c r="F118" s="158"/>
      <c r="G118" s="155"/>
      <c r="H118" s="156"/>
      <c r="I118" s="157"/>
      <c r="J118" s="158"/>
      <c r="K118" s="155"/>
      <c r="L118" s="156"/>
    </row>
    <row r="119" spans="1:12">
      <c r="A119" s="54" t="s">
        <v>171</v>
      </c>
      <c r="B119" s="29" t="s">
        <v>172</v>
      </c>
      <c r="C119" s="155"/>
      <c r="D119" s="156"/>
      <c r="E119" s="157"/>
      <c r="F119" s="158"/>
      <c r="G119" s="155"/>
      <c r="H119" s="156"/>
      <c r="I119" s="157"/>
      <c r="J119" s="158"/>
      <c r="K119" s="155"/>
      <c r="L119" s="156"/>
    </row>
    <row r="120" spans="1:12">
      <c r="A120" s="54" t="s">
        <v>260</v>
      </c>
      <c r="B120" s="15" t="s">
        <v>95</v>
      </c>
      <c r="C120" s="155"/>
      <c r="D120" s="156"/>
      <c r="E120" s="157"/>
      <c r="F120" s="158"/>
      <c r="G120" s="155"/>
      <c r="H120" s="156"/>
      <c r="I120" s="157"/>
      <c r="J120" s="158"/>
      <c r="K120" s="155"/>
      <c r="L120" s="156"/>
    </row>
    <row r="121" spans="1:12">
      <c r="A121" s="54" t="s">
        <v>262</v>
      </c>
      <c r="B121" s="26" t="s">
        <v>96</v>
      </c>
      <c r="C121" s="155"/>
      <c r="D121" s="156"/>
      <c r="E121" s="157"/>
      <c r="F121" s="158"/>
      <c r="G121" s="155"/>
      <c r="H121" s="156"/>
      <c r="I121" s="157"/>
      <c r="J121" s="158"/>
      <c r="K121" s="155"/>
      <c r="L121" s="156"/>
    </row>
    <row r="122" spans="1:12">
      <c r="A122" s="54" t="s">
        <v>261</v>
      </c>
      <c r="B122" s="26" t="s">
        <v>97</v>
      </c>
      <c r="C122" s="155"/>
      <c r="D122" s="156"/>
      <c r="E122" s="157"/>
      <c r="F122" s="158"/>
      <c r="G122" s="155"/>
      <c r="H122" s="156"/>
      <c r="I122" s="157"/>
      <c r="J122" s="158"/>
      <c r="K122" s="155"/>
      <c r="L122" s="156"/>
    </row>
    <row r="123" spans="1:12">
      <c r="A123" s="54" t="s">
        <v>173</v>
      </c>
      <c r="B123" s="15" t="s">
        <v>98</v>
      </c>
      <c r="C123" s="155"/>
      <c r="D123" s="156"/>
      <c r="E123" s="157"/>
      <c r="F123" s="158"/>
      <c r="G123" s="155"/>
      <c r="H123" s="156"/>
      <c r="I123" s="157"/>
      <c r="J123" s="158"/>
      <c r="K123" s="155"/>
      <c r="L123" s="156"/>
    </row>
    <row r="124" spans="1:12">
      <c r="A124" s="54" t="s">
        <v>174</v>
      </c>
      <c r="B124" s="26" t="s">
        <v>175</v>
      </c>
      <c r="C124" s="155"/>
      <c r="D124" s="156"/>
      <c r="E124" s="157"/>
      <c r="F124" s="158"/>
      <c r="G124" s="155"/>
      <c r="H124" s="156"/>
      <c r="I124" s="157"/>
      <c r="J124" s="158"/>
      <c r="K124" s="155"/>
      <c r="L124" s="156"/>
    </row>
    <row r="125" spans="1:12">
      <c r="A125" s="55" t="s">
        <v>176</v>
      </c>
      <c r="B125" s="26" t="s">
        <v>99</v>
      </c>
      <c r="C125" s="155"/>
      <c r="D125" s="156"/>
      <c r="E125" s="157"/>
      <c r="F125" s="158"/>
      <c r="G125" s="155">
        <f>'36 - GASTOS ADMINISTRATIVOS'!I125/'36 - GASTOS ADMINISTRATIVOS'!G125</f>
        <v>0</v>
      </c>
      <c r="H125" s="156"/>
      <c r="I125" s="157"/>
      <c r="J125" s="158"/>
      <c r="K125" s="155">
        <f>AVERAGE(C125,E125,G125,I125)</f>
        <v>0</v>
      </c>
      <c r="L125" s="156"/>
    </row>
    <row r="126" spans="1:12">
      <c r="A126" s="56"/>
      <c r="B126" s="23" t="s">
        <v>40</v>
      </c>
      <c r="C126" s="155"/>
      <c r="D126" s="156"/>
      <c r="E126" s="157"/>
      <c r="F126" s="158"/>
      <c r="G126" s="155"/>
      <c r="H126" s="156"/>
      <c r="I126" s="157"/>
      <c r="J126" s="158"/>
      <c r="K126" s="155"/>
      <c r="L126" s="156"/>
    </row>
    <row r="127" spans="1:12" ht="15" thickBot="1">
      <c r="A127" s="57"/>
      <c r="B127" s="32" t="s">
        <v>40</v>
      </c>
      <c r="C127" s="155"/>
      <c r="D127" s="156"/>
      <c r="E127" s="157"/>
      <c r="F127" s="158"/>
      <c r="G127" s="155"/>
      <c r="H127" s="156"/>
      <c r="I127" s="157"/>
      <c r="J127" s="158"/>
      <c r="K127" s="155"/>
      <c r="L127" s="156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49"/>
      <c r="L128" s="159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291" t="s">
        <v>224</v>
      </c>
      <c r="B145" s="266" t="s">
        <v>225</v>
      </c>
      <c r="C145" s="289"/>
      <c r="D145" s="289"/>
      <c r="E145" s="289"/>
      <c r="F145" s="289"/>
      <c r="G145" s="289"/>
      <c r="H145" s="289"/>
      <c r="I145" s="289"/>
      <c r="J145" s="289"/>
      <c r="K145" s="289"/>
      <c r="L145" s="290"/>
    </row>
    <row r="146" spans="1:12">
      <c r="A146" s="292"/>
      <c r="B146" s="294"/>
      <c r="C146" s="286" t="s">
        <v>102</v>
      </c>
      <c r="D146" s="287"/>
      <c r="E146" s="288" t="s">
        <v>103</v>
      </c>
      <c r="F146" s="288"/>
      <c r="G146" s="286" t="s">
        <v>104</v>
      </c>
      <c r="H146" s="287"/>
      <c r="I146" s="286" t="s">
        <v>105</v>
      </c>
      <c r="J146" s="287"/>
      <c r="K146" s="288" t="s">
        <v>106</v>
      </c>
      <c r="L146" s="287"/>
    </row>
    <row r="147" spans="1:12" ht="15" thickBot="1">
      <c r="A147" s="292"/>
      <c r="B147" s="295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2">
      <c r="A148" s="58" t="s">
        <v>177</v>
      </c>
      <c r="B148" s="10" t="s">
        <v>289</v>
      </c>
      <c r="C148" s="11"/>
      <c r="D148" s="12"/>
      <c r="E148" s="13"/>
      <c r="F148" s="14"/>
      <c r="G148" s="11"/>
      <c r="H148" s="12"/>
      <c r="I148" s="13"/>
      <c r="J148" s="14"/>
      <c r="K148" s="11"/>
      <c r="L148" s="12"/>
    </row>
    <row r="149" spans="1:12">
      <c r="A149" s="54" t="s">
        <v>178</v>
      </c>
      <c r="B149" s="15" t="s">
        <v>13</v>
      </c>
      <c r="C149" s="16"/>
      <c r="D149" s="17"/>
      <c r="E149" s="18"/>
      <c r="F149" s="19"/>
      <c r="G149" s="16"/>
      <c r="H149" s="17"/>
      <c r="I149" s="18"/>
      <c r="J149" s="19"/>
      <c r="K149" s="16"/>
      <c r="L149" s="17"/>
    </row>
    <row r="150" spans="1:12">
      <c r="A150" s="54" t="s">
        <v>179</v>
      </c>
      <c r="B150" s="20" t="s">
        <v>14</v>
      </c>
      <c r="C150" s="16"/>
      <c r="D150" s="17"/>
      <c r="E150" s="18"/>
      <c r="F150" s="19"/>
      <c r="G150" s="16"/>
      <c r="H150" s="17"/>
      <c r="I150" s="18"/>
      <c r="J150" s="19"/>
      <c r="K150" s="16"/>
      <c r="L150" s="17"/>
    </row>
    <row r="151" spans="1:12">
      <c r="A151" s="54" t="s">
        <v>180</v>
      </c>
      <c r="B151" s="21" t="s">
        <v>15</v>
      </c>
      <c r="C151" s="121">
        <f>'36 - GASTOS ADMINISTRATIVOS'!E158/'36 - GASTOS ADMINISTRATIVOS'!C158</f>
        <v>0.97087378640776689</v>
      </c>
      <c r="D151" s="122"/>
      <c r="E151" s="123">
        <f>'36 - GASTOS ADMINISTRATIVOS'!G158/'36 - GASTOS ADMINISTRATIVOS'!E158</f>
        <v>0.93344449254022255</v>
      </c>
      <c r="F151" s="124"/>
      <c r="G151" s="121">
        <f>'36 - GASTOS ADMINISTRATIVOS'!I158/'36 - GASTOS ADMINISTRATIVOS'!G158</f>
        <v>0.90625678887400252</v>
      </c>
      <c r="H151" s="122"/>
      <c r="I151" s="123">
        <f>'36 - GASTOS ADMINISTRATIVOS'!K158/'36 - GASTOS ADMINISTRATIVOS'!I158</f>
        <v>0.879860960071847</v>
      </c>
      <c r="J151" s="124"/>
      <c r="K151" s="16"/>
      <c r="L151" s="17"/>
    </row>
    <row r="152" spans="1:12">
      <c r="A152" s="54" t="s">
        <v>181</v>
      </c>
      <c r="B152" s="22" t="s">
        <v>16</v>
      </c>
      <c r="C152" s="121"/>
      <c r="D152" s="122"/>
      <c r="E152" s="123"/>
      <c r="F152" s="124"/>
      <c r="G152" s="121"/>
      <c r="H152" s="122"/>
      <c r="I152" s="123"/>
      <c r="J152" s="124"/>
      <c r="K152" s="16"/>
      <c r="L152" s="17"/>
    </row>
    <row r="153" spans="1:12">
      <c r="A153" s="53" t="s">
        <v>182</v>
      </c>
      <c r="B153" s="21" t="s">
        <v>17</v>
      </c>
      <c r="C153" s="121"/>
      <c r="D153" s="122"/>
      <c r="E153" s="123"/>
      <c r="F153" s="124"/>
      <c r="G153" s="121"/>
      <c r="H153" s="122"/>
      <c r="I153" s="123"/>
      <c r="J153" s="124"/>
      <c r="K153" s="16"/>
      <c r="L153" s="17"/>
    </row>
    <row r="154" spans="1:12">
      <c r="A154" s="53" t="s">
        <v>183</v>
      </c>
      <c r="B154" s="21" t="s">
        <v>18</v>
      </c>
      <c r="C154" s="121"/>
      <c r="D154" s="122"/>
      <c r="E154" s="123"/>
      <c r="F154" s="124"/>
      <c r="G154" s="121"/>
      <c r="H154" s="122"/>
      <c r="I154" s="123"/>
      <c r="J154" s="124"/>
      <c r="K154" s="16"/>
      <c r="L154" s="17"/>
    </row>
    <row r="155" spans="1:12">
      <c r="A155" s="53" t="s">
        <v>184</v>
      </c>
      <c r="B155" s="21" t="s">
        <v>19</v>
      </c>
      <c r="C155" s="121"/>
      <c r="D155" s="122"/>
      <c r="E155" s="123"/>
      <c r="F155" s="124"/>
      <c r="G155" s="121"/>
      <c r="H155" s="122"/>
      <c r="I155" s="123"/>
      <c r="J155" s="124"/>
      <c r="K155" s="16"/>
      <c r="L155" s="17"/>
    </row>
    <row r="156" spans="1:12">
      <c r="A156" s="53" t="s">
        <v>185</v>
      </c>
      <c r="B156" s="22" t="s">
        <v>20</v>
      </c>
      <c r="C156" s="121">
        <f>'36 - GASTOS ADMINISTRATIVOS'!E163/'36 - GASTOS ADMINISTRATIVOS'!C163</f>
        <v>0.97087378640776689</v>
      </c>
      <c r="D156" s="122"/>
      <c r="E156" s="123">
        <f>'36 - GASTOS ADMINISTRATIVOS'!G163/'36 - GASTOS ADMINISTRATIVOS'!E163</f>
        <v>0.93344449254022255</v>
      </c>
      <c r="F156" s="124"/>
      <c r="G156" s="121">
        <f>'36 - GASTOS ADMINISTRATIVOS'!I163/'36 - GASTOS ADMINISTRATIVOS'!G163</f>
        <v>0.90625678887400263</v>
      </c>
      <c r="H156" s="122"/>
      <c r="I156" s="123">
        <f>'36 - GASTOS ADMINISTRATIVOS'!K163/'36 - GASTOS ADMINISTRATIVOS'!I163</f>
        <v>0.879860960071847</v>
      </c>
      <c r="J156" s="124"/>
      <c r="K156" s="16"/>
      <c r="L156" s="17"/>
    </row>
    <row r="157" spans="1:12">
      <c r="A157" s="53" t="s">
        <v>266</v>
      </c>
      <c r="B157" s="22" t="s">
        <v>21</v>
      </c>
      <c r="C157" s="121"/>
      <c r="D157" s="122"/>
      <c r="E157" s="123"/>
      <c r="F157" s="124"/>
      <c r="G157" s="121"/>
      <c r="H157" s="122"/>
      <c r="I157" s="123"/>
      <c r="J157" s="124"/>
      <c r="K157" s="16"/>
      <c r="L157" s="17"/>
    </row>
    <row r="158" spans="1:12">
      <c r="A158" s="53" t="s">
        <v>186</v>
      </c>
      <c r="B158" s="22" t="s">
        <v>22</v>
      </c>
      <c r="C158" s="121">
        <f>'36 - GASTOS ADMINISTRATIVOS'!E165/'36 - GASTOS ADMINISTRATIVOS'!C165</f>
        <v>0.970873786407767</v>
      </c>
      <c r="D158" s="122"/>
      <c r="E158" s="123">
        <f>'36 - GASTOS ADMINISTRATIVOS'!G165/'36 - GASTOS ADMINISTRATIVOS'!E165</f>
        <v>0.93344449254022255</v>
      </c>
      <c r="F158" s="124"/>
      <c r="G158" s="121">
        <f>'36 - GASTOS ADMINISTRATIVOS'!I165/'36 - GASTOS ADMINISTRATIVOS'!G165</f>
        <v>0.90625678887400252</v>
      </c>
      <c r="H158" s="122"/>
      <c r="I158" s="123">
        <f>'36 - GASTOS ADMINISTRATIVOS'!K165/'36 - GASTOS ADMINISTRATIVOS'!I165</f>
        <v>0.879860960071847</v>
      </c>
      <c r="J158" s="124"/>
      <c r="K158" s="16"/>
      <c r="L158" s="17"/>
    </row>
    <row r="159" spans="1:12">
      <c r="A159" s="53" t="s">
        <v>187</v>
      </c>
      <c r="B159" s="21" t="s">
        <v>23</v>
      </c>
      <c r="C159" s="121">
        <f>'36 - GASTOS ADMINISTRATIVOS'!E166/'36 - GASTOS ADMINISTRATIVOS'!C166</f>
        <v>0.970873786407767</v>
      </c>
      <c r="D159" s="122"/>
      <c r="E159" s="123">
        <f>'36 - GASTOS ADMINISTRATIVOS'!G166/'36 - GASTOS ADMINISTRATIVOS'!E166</f>
        <v>0.93344449254022255</v>
      </c>
      <c r="F159" s="124"/>
      <c r="G159" s="121">
        <f>'36 - GASTOS ADMINISTRATIVOS'!I166/'36 - GASTOS ADMINISTRATIVOS'!G166</f>
        <v>0.90625678887400241</v>
      </c>
      <c r="H159" s="122"/>
      <c r="I159" s="123">
        <f>'36 - GASTOS ADMINISTRATIVOS'!K166/'36 - GASTOS ADMINISTRATIVOS'!I166</f>
        <v>0.879860960071847</v>
      </c>
      <c r="J159" s="124"/>
      <c r="K159" s="16"/>
      <c r="L159" s="17"/>
    </row>
    <row r="160" spans="1:12">
      <c r="A160" s="53" t="s">
        <v>188</v>
      </c>
      <c r="B160" s="21" t="s">
        <v>24</v>
      </c>
      <c r="C160" s="121">
        <f>'36 - GASTOS ADMINISTRATIVOS'!E167/'36 - GASTOS ADMINISTRATIVOS'!C167</f>
        <v>0.97087378640776689</v>
      </c>
      <c r="D160" s="122"/>
      <c r="E160" s="123">
        <f>'36 - GASTOS ADMINISTRATIVOS'!G167/'36 - GASTOS ADMINISTRATIVOS'!E167</f>
        <v>0.93344449254022266</v>
      </c>
      <c r="F160" s="124"/>
      <c r="G160" s="121">
        <f>'36 - GASTOS ADMINISTRATIVOS'!I167/'36 - GASTOS ADMINISTRATIVOS'!G167</f>
        <v>0.90625678887400263</v>
      </c>
      <c r="H160" s="122"/>
      <c r="I160" s="123">
        <f>'36 - GASTOS ADMINISTRATIVOS'!K167/'36 - GASTOS ADMINISTRATIVOS'!I167</f>
        <v>0.87986096007184711</v>
      </c>
      <c r="J160" s="124"/>
      <c r="K160" s="16"/>
      <c r="L160" s="17"/>
    </row>
    <row r="161" spans="1:12">
      <c r="A161" s="53" t="s">
        <v>189</v>
      </c>
      <c r="B161" s="21" t="s">
        <v>25</v>
      </c>
      <c r="C161" s="121"/>
      <c r="D161" s="122"/>
      <c r="E161" s="123"/>
      <c r="F161" s="124"/>
      <c r="G161" s="121"/>
      <c r="H161" s="122"/>
      <c r="I161" s="123"/>
      <c r="J161" s="124"/>
      <c r="K161" s="16"/>
      <c r="L161" s="17"/>
    </row>
    <row r="162" spans="1:12">
      <c r="A162" s="53" t="s">
        <v>267</v>
      </c>
      <c r="B162" s="21" t="s">
        <v>26</v>
      </c>
      <c r="C162" s="121"/>
      <c r="D162" s="122"/>
      <c r="E162" s="123"/>
      <c r="F162" s="124"/>
      <c r="G162" s="121"/>
      <c r="H162" s="122"/>
      <c r="I162" s="123"/>
      <c r="J162" s="124"/>
      <c r="K162" s="16"/>
      <c r="L162" s="17"/>
    </row>
    <row r="163" spans="1:12">
      <c r="A163" s="54"/>
      <c r="B163" s="23" t="s">
        <v>27</v>
      </c>
      <c r="C163" s="121">
        <f>'36 - GASTOS ADMINISTRATIVOS'!E170/'36 - GASTOS ADMINISTRATIVOS'!C170</f>
        <v>0.970873786407767</v>
      </c>
      <c r="D163" s="122"/>
      <c r="E163" s="123">
        <f>'36 - GASTOS ADMINISTRATIVOS'!G170/'36 - GASTOS ADMINISTRATIVOS'!E170</f>
        <v>0.93344449254022255</v>
      </c>
      <c r="F163" s="124"/>
      <c r="G163" s="121">
        <f>'36 - GASTOS ADMINISTRATIVOS'!I170/'36 - GASTOS ADMINISTRATIVOS'!G170</f>
        <v>0.90625678887400241</v>
      </c>
      <c r="H163" s="122"/>
      <c r="I163" s="123">
        <f>'36 - GASTOS ADMINISTRATIVOS'!K170/'36 - GASTOS ADMINISTRATIVOS'!I170</f>
        <v>0.87986096007184689</v>
      </c>
      <c r="J163" s="124"/>
      <c r="K163" s="16"/>
      <c r="L163" s="17"/>
    </row>
    <row r="164" spans="1:12">
      <c r="A164" s="54"/>
      <c r="B164" s="23" t="s">
        <v>27</v>
      </c>
      <c r="C164" s="121"/>
      <c r="D164" s="122"/>
      <c r="E164" s="123"/>
      <c r="F164" s="124"/>
      <c r="G164" s="121"/>
      <c r="H164" s="122"/>
      <c r="I164" s="123"/>
      <c r="J164" s="124"/>
      <c r="K164" s="16"/>
      <c r="L164" s="17"/>
    </row>
    <row r="165" spans="1:12">
      <c r="A165" s="54"/>
      <c r="B165" s="23" t="s">
        <v>27</v>
      </c>
      <c r="C165" s="121"/>
      <c r="D165" s="122"/>
      <c r="E165" s="123"/>
      <c r="F165" s="124"/>
      <c r="G165" s="121"/>
      <c r="H165" s="122"/>
      <c r="I165" s="123"/>
      <c r="J165" s="124"/>
      <c r="K165" s="16"/>
      <c r="L165" s="17"/>
    </row>
    <row r="166" spans="1:12">
      <c r="A166" s="54"/>
      <c r="B166" s="23" t="s">
        <v>27</v>
      </c>
      <c r="C166" s="121"/>
      <c r="D166" s="122"/>
      <c r="E166" s="123"/>
      <c r="F166" s="124"/>
      <c r="G166" s="121"/>
      <c r="H166" s="122"/>
      <c r="I166" s="123"/>
      <c r="J166" s="124"/>
      <c r="K166" s="16"/>
      <c r="L166" s="17"/>
    </row>
    <row r="167" spans="1:12">
      <c r="A167" s="54"/>
      <c r="B167" s="23" t="s">
        <v>27</v>
      </c>
      <c r="C167" s="121"/>
      <c r="D167" s="122"/>
      <c r="E167" s="123"/>
      <c r="F167" s="124"/>
      <c r="G167" s="121"/>
      <c r="H167" s="122"/>
      <c r="I167" s="123"/>
      <c r="J167" s="124"/>
      <c r="K167" s="16"/>
      <c r="L167" s="17"/>
    </row>
    <row r="168" spans="1:12">
      <c r="A168" s="54"/>
      <c r="B168" s="23" t="s">
        <v>27</v>
      </c>
      <c r="C168" s="121"/>
      <c r="D168" s="122"/>
      <c r="E168" s="123"/>
      <c r="F168" s="124"/>
      <c r="G168" s="121"/>
      <c r="H168" s="122"/>
      <c r="I168" s="123"/>
      <c r="J168" s="124"/>
      <c r="K168" s="16"/>
      <c r="L168" s="17"/>
    </row>
    <row r="169" spans="1:12">
      <c r="A169" s="53" t="s">
        <v>190</v>
      </c>
      <c r="B169" s="25" t="s">
        <v>28</v>
      </c>
      <c r="C169" s="121"/>
      <c r="D169" s="122"/>
      <c r="E169" s="123"/>
      <c r="F169" s="124"/>
      <c r="G169" s="121"/>
      <c r="H169" s="122"/>
      <c r="I169" s="123"/>
      <c r="J169" s="124"/>
      <c r="K169" s="16"/>
      <c r="L169" s="17"/>
    </row>
    <row r="170" spans="1:12">
      <c r="A170" s="53" t="s">
        <v>268</v>
      </c>
      <c r="B170" s="22" t="s">
        <v>29</v>
      </c>
      <c r="C170" s="121"/>
      <c r="D170" s="122"/>
      <c r="E170" s="123"/>
      <c r="F170" s="124"/>
      <c r="G170" s="121"/>
      <c r="H170" s="122"/>
      <c r="I170" s="123"/>
      <c r="J170" s="124"/>
      <c r="K170" s="16"/>
      <c r="L170" s="17"/>
    </row>
    <row r="171" spans="1:12">
      <c r="A171" s="53" t="s">
        <v>191</v>
      </c>
      <c r="B171" s="22" t="s">
        <v>30</v>
      </c>
      <c r="C171" s="121"/>
      <c r="D171" s="122"/>
      <c r="E171" s="123"/>
      <c r="F171" s="124"/>
      <c r="G171" s="121"/>
      <c r="H171" s="122"/>
      <c r="I171" s="123"/>
      <c r="J171" s="124"/>
      <c r="K171" s="16"/>
      <c r="L171" s="17"/>
    </row>
    <row r="172" spans="1:12">
      <c r="A172" s="53" t="s">
        <v>269</v>
      </c>
      <c r="B172" s="22" t="s">
        <v>31</v>
      </c>
      <c r="C172" s="121"/>
      <c r="D172" s="122"/>
      <c r="E172" s="123"/>
      <c r="F172" s="124"/>
      <c r="G172" s="121"/>
      <c r="H172" s="122"/>
      <c r="I172" s="123"/>
      <c r="J172" s="124"/>
      <c r="K172" s="16"/>
      <c r="L172" s="17"/>
    </row>
    <row r="173" spans="1:12">
      <c r="A173" s="53" t="s">
        <v>192</v>
      </c>
      <c r="B173" s="22" t="s">
        <v>32</v>
      </c>
      <c r="C173" s="121">
        <f>'36 - GASTOS ADMINISTRATIVOS'!E180/'36 - GASTOS ADMINISTRATIVOS'!C180</f>
        <v>1.0438446668905246</v>
      </c>
      <c r="D173" s="122"/>
      <c r="E173" s="123">
        <f>'36 - GASTOS ADMINISTRATIVOS'!G180/'36 - GASTOS ADMINISTRATIVOS'!E180</f>
        <v>0.93344449254022266</v>
      </c>
      <c r="F173" s="124"/>
      <c r="G173" s="121">
        <f>'36 - GASTOS ADMINISTRATIVOS'!I180/'36 - GASTOS ADMINISTRATIVOS'!G180</f>
        <v>0.90625678887400241</v>
      </c>
      <c r="H173" s="122"/>
      <c r="I173" s="123">
        <f>'36 - GASTOS ADMINISTRATIVOS'!K180/'36 - GASTOS ADMINISTRATIVOS'!I180</f>
        <v>0.879860960071847</v>
      </c>
      <c r="J173" s="124"/>
      <c r="K173" s="16"/>
      <c r="L173" s="17"/>
    </row>
    <row r="174" spans="1:12">
      <c r="A174" s="53" t="s">
        <v>270</v>
      </c>
      <c r="B174" s="22" t="s">
        <v>33</v>
      </c>
      <c r="C174" s="121"/>
      <c r="D174" s="122"/>
      <c r="E174" s="123"/>
      <c r="F174" s="124"/>
      <c r="G174" s="121"/>
      <c r="H174" s="122"/>
      <c r="I174" s="123"/>
      <c r="J174" s="124"/>
      <c r="K174" s="16"/>
      <c r="L174" s="17"/>
    </row>
    <row r="175" spans="1:12">
      <c r="A175" s="53" t="s">
        <v>271</v>
      </c>
      <c r="B175" s="22" t="s">
        <v>34</v>
      </c>
      <c r="C175" s="121"/>
      <c r="D175" s="122"/>
      <c r="E175" s="123"/>
      <c r="F175" s="124"/>
      <c r="G175" s="121"/>
      <c r="H175" s="122"/>
      <c r="I175" s="123"/>
      <c r="J175" s="124"/>
      <c r="K175" s="16"/>
      <c r="L175" s="17"/>
    </row>
    <row r="176" spans="1:12">
      <c r="A176" s="54"/>
      <c r="B176" s="23" t="s">
        <v>27</v>
      </c>
      <c r="C176" s="121"/>
      <c r="D176" s="122"/>
      <c r="E176" s="123"/>
      <c r="F176" s="124"/>
      <c r="G176" s="121"/>
      <c r="H176" s="122"/>
      <c r="I176" s="123"/>
      <c r="J176" s="124"/>
      <c r="K176" s="16"/>
      <c r="L176" s="17"/>
    </row>
    <row r="177" spans="1:12">
      <c r="A177" s="54"/>
      <c r="B177" s="23" t="s">
        <v>27</v>
      </c>
      <c r="C177" s="121"/>
      <c r="D177" s="122"/>
      <c r="E177" s="123"/>
      <c r="F177" s="124"/>
      <c r="G177" s="121"/>
      <c r="H177" s="122"/>
      <c r="I177" s="123"/>
      <c r="J177" s="124"/>
      <c r="K177" s="16"/>
      <c r="L177" s="17"/>
    </row>
    <row r="178" spans="1:12">
      <c r="A178" s="54"/>
      <c r="B178" s="23" t="s">
        <v>27</v>
      </c>
      <c r="C178" s="121"/>
      <c r="D178" s="122"/>
      <c r="E178" s="123"/>
      <c r="F178" s="124"/>
      <c r="G178" s="121"/>
      <c r="H178" s="122"/>
      <c r="I178" s="123"/>
      <c r="J178" s="124"/>
      <c r="K178" s="16"/>
      <c r="L178" s="17"/>
    </row>
    <row r="179" spans="1:12">
      <c r="A179" s="53" t="s">
        <v>193</v>
      </c>
      <c r="B179" s="20" t="s">
        <v>35</v>
      </c>
      <c r="C179" s="121"/>
      <c r="D179" s="122"/>
      <c r="E179" s="123"/>
      <c r="F179" s="124"/>
      <c r="G179" s="121"/>
      <c r="H179" s="122"/>
      <c r="I179" s="123"/>
      <c r="J179" s="124"/>
      <c r="K179" s="16"/>
      <c r="L179" s="17"/>
    </row>
    <row r="180" spans="1:12">
      <c r="A180" s="53" t="s">
        <v>194</v>
      </c>
      <c r="B180" s="26" t="s">
        <v>36</v>
      </c>
      <c r="C180" s="121"/>
      <c r="D180" s="122"/>
      <c r="E180" s="123"/>
      <c r="F180" s="124"/>
      <c r="G180" s="121"/>
      <c r="H180" s="122"/>
      <c r="I180" s="123"/>
      <c r="J180" s="124"/>
      <c r="K180" s="16"/>
      <c r="L180" s="17"/>
    </row>
    <row r="181" spans="1:12">
      <c r="A181" s="53" t="s">
        <v>191</v>
      </c>
      <c r="B181" s="22" t="s">
        <v>37</v>
      </c>
      <c r="C181" s="121"/>
      <c r="D181" s="122"/>
      <c r="E181" s="123"/>
      <c r="F181" s="124"/>
      <c r="G181" s="121"/>
      <c r="H181" s="122"/>
      <c r="I181" s="123"/>
      <c r="J181" s="124"/>
      <c r="K181" s="16"/>
      <c r="L181" s="17"/>
    </row>
    <row r="182" spans="1:12">
      <c r="A182" s="53" t="s">
        <v>195</v>
      </c>
      <c r="B182" s="22" t="s">
        <v>38</v>
      </c>
      <c r="C182" s="121">
        <f>'36 - GASTOS ADMINISTRATIVOS'!E189/'36 - GASTOS ADMINISTRATIVOS'!C189</f>
        <v>1.2549047428999265</v>
      </c>
      <c r="D182" s="122"/>
      <c r="E182" s="123">
        <f>'36 - GASTOS ADMINISTRATIVOS'!G189/'36 - GASTOS ADMINISTRATIVOS'!E189</f>
        <v>0.97087378640776689</v>
      </c>
      <c r="F182" s="124"/>
      <c r="G182" s="121">
        <f>'36 - GASTOS ADMINISTRATIVOS'!I189/'36 - GASTOS ADMINISTRATIVOS'!G189</f>
        <v>0.970873786407767</v>
      </c>
      <c r="H182" s="122"/>
      <c r="I182" s="123">
        <f>'36 - GASTOS ADMINISTRATIVOS'!K189/'36 - GASTOS ADMINISTRATIVOS'!I189</f>
        <v>0.97087378640776689</v>
      </c>
      <c r="J182" s="124"/>
      <c r="K182" s="16"/>
      <c r="L182" s="17"/>
    </row>
    <row r="183" spans="1:12">
      <c r="A183" s="53" t="s">
        <v>196</v>
      </c>
      <c r="B183" s="22" t="s">
        <v>39</v>
      </c>
      <c r="C183" s="121">
        <f>'36 - GASTOS ADMINISTRATIVOS'!E190/'36 - GASTOS ADMINISTRATIVOS'!C190</f>
        <v>0.94002224079774765</v>
      </c>
      <c r="D183" s="122"/>
      <c r="E183" s="123">
        <f>'36 - GASTOS ADMINISTRATIVOS'!G190/'36 - GASTOS ADMINISTRATIVOS'!E190</f>
        <v>0.97087378640776689</v>
      </c>
      <c r="F183" s="124"/>
      <c r="G183" s="121">
        <f>'36 - GASTOS ADMINISTRATIVOS'!I190/'36 - GASTOS ADMINISTRATIVOS'!G190</f>
        <v>0.97087378640776689</v>
      </c>
      <c r="H183" s="122"/>
      <c r="I183" s="123">
        <f>'36 - GASTOS ADMINISTRATIVOS'!K190/'36 - GASTOS ADMINISTRATIVOS'!I190</f>
        <v>0.970873786407767</v>
      </c>
      <c r="J183" s="124"/>
      <c r="K183" s="16"/>
      <c r="L183" s="17"/>
    </row>
    <row r="184" spans="1:12">
      <c r="A184" s="54"/>
      <c r="B184" s="23" t="s">
        <v>40</v>
      </c>
      <c r="C184" s="121">
        <f>'36 - GASTOS ADMINISTRATIVOS'!E191/'36 - GASTOS ADMINISTRATIVOS'!C191</f>
        <v>0.80778193570227719</v>
      </c>
      <c r="D184" s="122"/>
      <c r="E184" s="123">
        <f>'36 - GASTOS ADMINISTRATIVOS'!G191/'36 - GASTOS ADMINISTRATIVOS'!E191</f>
        <v>0.81675096762051203</v>
      </c>
      <c r="F184" s="124"/>
      <c r="G184" s="121">
        <f>'36 - GASTOS ADMINISTRATIVOS'!I191/'36 - GASTOS ADMINISTRATIVOS'!G191</f>
        <v>0.97087378640776689</v>
      </c>
      <c r="H184" s="122"/>
      <c r="I184" s="123">
        <f>'36 - GASTOS ADMINISTRATIVOS'!K191/'36 - GASTOS ADMINISTRATIVOS'!I191</f>
        <v>0.97087378640776689</v>
      </c>
      <c r="J184" s="124"/>
      <c r="K184" s="16"/>
      <c r="L184" s="17"/>
    </row>
    <row r="185" spans="1:12">
      <c r="A185" s="53" t="s">
        <v>197</v>
      </c>
      <c r="B185" s="20" t="s">
        <v>41</v>
      </c>
      <c r="C185" s="121"/>
      <c r="D185" s="122"/>
      <c r="E185" s="123"/>
      <c r="F185" s="124"/>
      <c r="G185" s="121"/>
      <c r="H185" s="122"/>
      <c r="I185" s="123"/>
      <c r="J185" s="124"/>
      <c r="K185" s="16"/>
      <c r="L185" s="17"/>
    </row>
    <row r="186" spans="1:12">
      <c r="A186" s="53" t="s">
        <v>198</v>
      </c>
      <c r="B186" s="26" t="s">
        <v>42</v>
      </c>
      <c r="C186" s="121">
        <f>'36 - GASTOS ADMINISTRATIVOS'!E193/'36 - GASTOS ADMINISTRATIVOS'!C193</f>
        <v>0.970873786407767</v>
      </c>
      <c r="D186" s="122"/>
      <c r="E186" s="123">
        <f>'36 - GASTOS ADMINISTRATIVOS'!G193/'36 - GASTOS ADMINISTRATIVOS'!E193</f>
        <v>0.93344449254022255</v>
      </c>
      <c r="F186" s="124"/>
      <c r="G186" s="121">
        <f>'36 - GASTOS ADMINISTRATIVOS'!I193/'36 - GASTOS ADMINISTRATIVOS'!G193</f>
        <v>0.90625678887400241</v>
      </c>
      <c r="H186" s="122"/>
      <c r="I186" s="123">
        <f>'36 - GASTOS ADMINISTRATIVOS'!K193/'36 - GASTOS ADMINISTRATIVOS'!I193</f>
        <v>0.87986096007184689</v>
      </c>
      <c r="J186" s="124"/>
      <c r="K186" s="16"/>
      <c r="L186" s="17"/>
    </row>
    <row r="187" spans="1:12">
      <c r="A187" s="53" t="s">
        <v>199</v>
      </c>
      <c r="B187" s="21" t="s">
        <v>43</v>
      </c>
      <c r="C187" s="121">
        <f>'36 - GASTOS ADMINISTRATIVOS'!E194/'36 - GASTOS ADMINISTRATIVOS'!C194</f>
        <v>0.97087378640776689</v>
      </c>
      <c r="D187" s="122"/>
      <c r="E187" s="123">
        <f>'36 - GASTOS ADMINISTRATIVOS'!G194/'36 - GASTOS ADMINISTRATIVOS'!E194</f>
        <v>0.93344449254022255</v>
      </c>
      <c r="F187" s="124"/>
      <c r="G187" s="121">
        <f>'36 - GASTOS ADMINISTRATIVOS'!I194/'36 - GASTOS ADMINISTRATIVOS'!G194</f>
        <v>0.90625678887400241</v>
      </c>
      <c r="H187" s="122"/>
      <c r="I187" s="123">
        <f>'36 - GASTOS ADMINISTRATIVOS'!K194/'36 - GASTOS ADMINISTRATIVOS'!I194</f>
        <v>0.879860960071847</v>
      </c>
      <c r="J187" s="124"/>
      <c r="K187" s="16"/>
      <c r="L187" s="17"/>
    </row>
    <row r="188" spans="1:12">
      <c r="A188" s="53" t="s">
        <v>200</v>
      </c>
      <c r="B188" s="21" t="s">
        <v>44</v>
      </c>
      <c r="C188" s="121">
        <f>'36 - GASTOS ADMINISTRATIVOS'!E195/'36 - GASTOS ADMINISTRATIVOS'!C195</f>
        <v>0.97087378640776689</v>
      </c>
      <c r="D188" s="122"/>
      <c r="E188" s="123">
        <f>'36 - GASTOS ADMINISTRATIVOS'!G195/'36 - GASTOS ADMINISTRATIVOS'!E195</f>
        <v>0.93344449254022255</v>
      </c>
      <c r="F188" s="124"/>
      <c r="G188" s="121">
        <f>'36 - GASTOS ADMINISTRATIVOS'!I195/'36 - GASTOS ADMINISTRATIVOS'!G195</f>
        <v>0.90625678887400252</v>
      </c>
      <c r="H188" s="122"/>
      <c r="I188" s="123">
        <f>'36 - GASTOS ADMINISTRATIVOS'!K195/'36 - GASTOS ADMINISTRATIVOS'!I195</f>
        <v>0.879860960071847</v>
      </c>
      <c r="J188" s="124"/>
      <c r="K188" s="16"/>
      <c r="L188" s="17"/>
    </row>
    <row r="189" spans="1:12">
      <c r="A189" s="53" t="s">
        <v>201</v>
      </c>
      <c r="B189" s="22" t="s">
        <v>45</v>
      </c>
      <c r="C189" s="121">
        <f>'36 - GASTOS ADMINISTRATIVOS'!E196/'36 - GASTOS ADMINISTRATIVOS'!C196</f>
        <v>0.97087378640776689</v>
      </c>
      <c r="D189" s="122"/>
      <c r="E189" s="123">
        <f>'36 - GASTOS ADMINISTRATIVOS'!G196/'36 - GASTOS ADMINISTRATIVOS'!E196</f>
        <v>0.93344449254022255</v>
      </c>
      <c r="F189" s="124"/>
      <c r="G189" s="121">
        <f>'36 - GASTOS ADMINISTRATIVOS'!I196/'36 - GASTOS ADMINISTRATIVOS'!G196</f>
        <v>0.90625678887400241</v>
      </c>
      <c r="H189" s="122"/>
      <c r="I189" s="123">
        <f>'36 - GASTOS ADMINISTRATIVOS'!K196/'36 - GASTOS ADMINISTRATIVOS'!I196</f>
        <v>0.87986096007184689</v>
      </c>
      <c r="J189" s="124"/>
      <c r="K189" s="16"/>
      <c r="L189" s="17"/>
    </row>
    <row r="190" spans="1:12">
      <c r="A190" s="53" t="s">
        <v>202</v>
      </c>
      <c r="B190" s="22" t="s">
        <v>46</v>
      </c>
      <c r="C190" s="121">
        <f>'36 - GASTOS ADMINISTRATIVOS'!E197/'36 - GASTOS ADMINISTRATIVOS'!C197</f>
        <v>0.97087378640776678</v>
      </c>
      <c r="D190" s="122"/>
      <c r="E190" s="123">
        <f>'36 - GASTOS ADMINISTRATIVOS'!G197/'36 - GASTOS ADMINISTRATIVOS'!E197</f>
        <v>0.93344449254022255</v>
      </c>
      <c r="F190" s="124"/>
      <c r="G190" s="121">
        <f>'36 - GASTOS ADMINISTRATIVOS'!I197/'36 - GASTOS ADMINISTRATIVOS'!G197</f>
        <v>0.90625678887400252</v>
      </c>
      <c r="H190" s="122"/>
      <c r="I190" s="123">
        <f>'36 - GASTOS ADMINISTRATIVOS'!K197/'36 - GASTOS ADMINISTRATIVOS'!I197</f>
        <v>0.87986096007184689</v>
      </c>
      <c r="J190" s="124"/>
      <c r="K190" s="16"/>
      <c r="L190" s="17"/>
    </row>
    <row r="191" spans="1:12">
      <c r="A191" s="53" t="s">
        <v>203</v>
      </c>
      <c r="B191" s="22" t="s">
        <v>47</v>
      </c>
      <c r="C191" s="121">
        <f>'36 - GASTOS ADMINISTRATIVOS'!E198/'36 - GASTOS ADMINISTRATIVOS'!C198</f>
        <v>0.97087378640776689</v>
      </c>
      <c r="D191" s="122"/>
      <c r="E191" s="123">
        <f>'36 - GASTOS ADMINISTRATIVOS'!G198/'36 - GASTOS ADMINISTRATIVOS'!E198</f>
        <v>0.93344449254022266</v>
      </c>
      <c r="F191" s="124"/>
      <c r="G191" s="121">
        <f>'36 - GASTOS ADMINISTRATIVOS'!I198/'36 - GASTOS ADMINISTRATIVOS'!G198</f>
        <v>0.90625678887400252</v>
      </c>
      <c r="H191" s="122"/>
      <c r="I191" s="123">
        <f>'36 - GASTOS ADMINISTRATIVOS'!K198/'36 - GASTOS ADMINISTRATIVOS'!I198</f>
        <v>0.879860960071847</v>
      </c>
      <c r="J191" s="124"/>
      <c r="K191" s="16"/>
      <c r="L191" s="17"/>
    </row>
    <row r="192" spans="1:12">
      <c r="A192" s="53" t="s">
        <v>204</v>
      </c>
      <c r="B192" s="22" t="s">
        <v>48</v>
      </c>
      <c r="C192" s="121">
        <f>'36 - GASTOS ADMINISTRATIVOS'!E199/'36 - GASTOS ADMINISTRATIVOS'!C199</f>
        <v>0.970873786407767</v>
      </c>
      <c r="D192" s="122"/>
      <c r="E192" s="123">
        <f>'36 - GASTOS ADMINISTRATIVOS'!G199/'36 - GASTOS ADMINISTRATIVOS'!E199</f>
        <v>0.93344449254022244</v>
      </c>
      <c r="F192" s="124"/>
      <c r="G192" s="121">
        <f>'36 - GASTOS ADMINISTRATIVOS'!I199/'36 - GASTOS ADMINISTRATIVOS'!G199</f>
        <v>0.90625678887400252</v>
      </c>
      <c r="H192" s="122"/>
      <c r="I192" s="123">
        <f>'36 - GASTOS ADMINISTRATIVOS'!K199/'36 - GASTOS ADMINISTRATIVOS'!I199</f>
        <v>0.87986096007184689</v>
      </c>
      <c r="J192" s="124"/>
      <c r="K192" s="16"/>
      <c r="L192" s="17"/>
    </row>
    <row r="193" spans="1:12">
      <c r="A193" s="54"/>
      <c r="B193" s="23" t="s">
        <v>40</v>
      </c>
      <c r="C193" s="121">
        <f>'36 - GASTOS ADMINISTRATIVOS'!E200/'36 - GASTOS ADMINISTRATIVOS'!C200</f>
        <v>0.97087378640776678</v>
      </c>
      <c r="D193" s="122"/>
      <c r="E193" s="123">
        <f>'36 - GASTOS ADMINISTRATIVOS'!G200/'36 - GASTOS ADMINISTRATIVOS'!E200</f>
        <v>0.93344449254022266</v>
      </c>
      <c r="F193" s="124"/>
      <c r="G193" s="121">
        <f>'36 - GASTOS ADMINISTRATIVOS'!I200/'36 - GASTOS ADMINISTRATIVOS'!G200</f>
        <v>0.90625678887400241</v>
      </c>
      <c r="H193" s="122"/>
      <c r="I193" s="123">
        <f>'36 - GASTOS ADMINISTRATIVOS'!K200/'36 - GASTOS ADMINISTRATIVOS'!I200</f>
        <v>0.879860960071847</v>
      </c>
      <c r="J193" s="124"/>
      <c r="K193" s="16"/>
      <c r="L193" s="17"/>
    </row>
    <row r="194" spans="1:12">
      <c r="A194" s="54"/>
      <c r="B194" s="23" t="s">
        <v>40</v>
      </c>
      <c r="C194" s="121"/>
      <c r="D194" s="122"/>
      <c r="E194" s="123"/>
      <c r="F194" s="124"/>
      <c r="G194" s="121"/>
      <c r="H194" s="122"/>
      <c r="I194" s="123"/>
      <c r="J194" s="124"/>
      <c r="K194" s="16"/>
      <c r="L194" s="17"/>
    </row>
    <row r="195" spans="1:12">
      <c r="A195" s="54"/>
      <c r="B195" s="23" t="s">
        <v>40</v>
      </c>
      <c r="C195" s="121"/>
      <c r="D195" s="122"/>
      <c r="E195" s="123"/>
      <c r="F195" s="124"/>
      <c r="G195" s="121"/>
      <c r="H195" s="122"/>
      <c r="I195" s="123"/>
      <c r="J195" s="124"/>
      <c r="K195" s="16"/>
      <c r="L195" s="17"/>
    </row>
    <row r="196" spans="1:12">
      <c r="A196" s="53" t="s">
        <v>205</v>
      </c>
      <c r="B196" s="15" t="s">
        <v>54</v>
      </c>
      <c r="C196" s="121"/>
      <c r="D196" s="122"/>
      <c r="E196" s="123"/>
      <c r="F196" s="124"/>
      <c r="G196" s="121"/>
      <c r="H196" s="122"/>
      <c r="I196" s="123"/>
      <c r="J196" s="124"/>
      <c r="K196" s="16"/>
      <c r="L196" s="17"/>
    </row>
    <row r="197" spans="1:12">
      <c r="A197" s="53" t="s">
        <v>206</v>
      </c>
      <c r="B197" s="20" t="s">
        <v>55</v>
      </c>
      <c r="C197" s="121"/>
      <c r="D197" s="122"/>
      <c r="E197" s="123"/>
      <c r="F197" s="124"/>
      <c r="G197" s="121"/>
      <c r="H197" s="122"/>
      <c r="I197" s="123"/>
      <c r="J197" s="124"/>
      <c r="K197" s="16"/>
      <c r="L197" s="17"/>
    </row>
    <row r="198" spans="1:12">
      <c r="A198" s="53" t="s">
        <v>272</v>
      </c>
      <c r="B198" s="21" t="s">
        <v>56</v>
      </c>
      <c r="C198" s="121"/>
      <c r="D198" s="122"/>
      <c r="E198" s="123"/>
      <c r="F198" s="124"/>
      <c r="G198" s="121"/>
      <c r="H198" s="122"/>
      <c r="I198" s="123"/>
      <c r="J198" s="124"/>
      <c r="K198" s="16"/>
      <c r="L198" s="17"/>
    </row>
    <row r="199" spans="1:12">
      <c r="A199" s="53" t="s">
        <v>207</v>
      </c>
      <c r="B199" s="21" t="s">
        <v>57</v>
      </c>
      <c r="C199" s="121"/>
      <c r="D199" s="122"/>
      <c r="E199" s="123"/>
      <c r="F199" s="124"/>
      <c r="G199" s="121"/>
      <c r="H199" s="122"/>
      <c r="I199" s="123"/>
      <c r="J199" s="124"/>
      <c r="K199" s="16"/>
      <c r="L199" s="17"/>
    </row>
    <row r="200" spans="1:12">
      <c r="A200" s="53" t="s">
        <v>208</v>
      </c>
      <c r="B200" s="21" t="s">
        <v>58</v>
      </c>
      <c r="C200" s="121"/>
      <c r="D200" s="122"/>
      <c r="E200" s="123"/>
      <c r="F200" s="124"/>
      <c r="G200" s="121"/>
      <c r="H200" s="122"/>
      <c r="I200" s="123"/>
      <c r="J200" s="124"/>
      <c r="K200" s="16"/>
      <c r="L200" s="17"/>
    </row>
    <row r="201" spans="1:12">
      <c r="A201" s="53" t="s">
        <v>209</v>
      </c>
      <c r="B201" s="21" t="s">
        <v>59</v>
      </c>
      <c r="C201" s="121"/>
      <c r="D201" s="122"/>
      <c r="E201" s="123"/>
      <c r="F201" s="124"/>
      <c r="G201" s="121"/>
      <c r="H201" s="122"/>
      <c r="I201" s="123"/>
      <c r="J201" s="124"/>
      <c r="K201" s="16"/>
      <c r="L201" s="17"/>
    </row>
    <row r="202" spans="1:12">
      <c r="A202" s="53" t="s">
        <v>210</v>
      </c>
      <c r="B202" s="21" t="s">
        <v>60</v>
      </c>
      <c r="C202" s="121"/>
      <c r="D202" s="122"/>
      <c r="E202" s="123"/>
      <c r="F202" s="124"/>
      <c r="G202" s="121"/>
      <c r="H202" s="122"/>
      <c r="I202" s="123"/>
      <c r="J202" s="124"/>
      <c r="K202" s="16"/>
      <c r="L202" s="17"/>
    </row>
    <row r="203" spans="1:12">
      <c r="A203" s="53" t="s">
        <v>211</v>
      </c>
      <c r="B203" s="21" t="s">
        <v>61</v>
      </c>
      <c r="C203" s="121"/>
      <c r="D203" s="122"/>
      <c r="E203" s="123"/>
      <c r="F203" s="124"/>
      <c r="G203" s="121"/>
      <c r="H203" s="122"/>
      <c r="I203" s="123"/>
      <c r="J203" s="124"/>
      <c r="K203" s="16"/>
      <c r="L203" s="17"/>
    </row>
    <row r="204" spans="1:12">
      <c r="A204" s="54"/>
      <c r="B204" s="23" t="s">
        <v>40</v>
      </c>
      <c r="C204" s="121"/>
      <c r="D204" s="122"/>
      <c r="E204" s="123"/>
      <c r="F204" s="124"/>
      <c r="G204" s="121"/>
      <c r="H204" s="122"/>
      <c r="I204" s="123"/>
      <c r="J204" s="124"/>
      <c r="K204" s="16"/>
      <c r="L204" s="17"/>
    </row>
    <row r="205" spans="1:12">
      <c r="A205" s="54"/>
      <c r="B205" s="23" t="s">
        <v>40</v>
      </c>
      <c r="C205" s="121"/>
      <c r="D205" s="122">
        <f>'36 - GASTOS ADMINISTRATIVOS'!F212/'36 - GASTOS ADMINISTRATIVOS'!D212</f>
        <v>0.95153180901946655</v>
      </c>
      <c r="E205" s="123"/>
      <c r="F205" s="124">
        <f>'36 - GASTOS ADMINISTRATIVOS'!H212/'36 - GASTOS ADMINISTRATIVOS'!F212</f>
        <v>0.97087378640776689</v>
      </c>
      <c r="G205" s="121"/>
      <c r="H205" s="122">
        <f>'36 - GASTOS ADMINISTRATIVOS'!J212/'36 - GASTOS ADMINISTRATIVOS'!H212</f>
        <v>0.970873786407767</v>
      </c>
      <c r="I205" s="123"/>
      <c r="J205" s="124">
        <f>'36 - GASTOS ADMINISTRATIVOS'!L212/'36 - GASTOS ADMINISTRATIVOS'!J212</f>
        <v>0.97087378640776678</v>
      </c>
      <c r="K205" s="16"/>
      <c r="L205" s="17"/>
    </row>
    <row r="206" spans="1:12">
      <c r="A206" s="54"/>
      <c r="B206" s="23" t="s">
        <v>40</v>
      </c>
      <c r="C206" s="121"/>
      <c r="D206" s="122">
        <f>'36 - GASTOS ADMINISTRATIVOS'!F213/'36 - GASTOS ADMINISTRATIVOS'!D213</f>
        <v>0.9481917210443912</v>
      </c>
      <c r="E206" s="123"/>
      <c r="F206" s="124">
        <f>'36 - GASTOS ADMINISTRATIVOS'!H213/'36 - GASTOS ADMINISTRATIVOS'!F213</f>
        <v>0.93344449254022255</v>
      </c>
      <c r="G206" s="121"/>
      <c r="H206" s="122">
        <f>'36 - GASTOS ADMINISTRATIVOS'!J213/'36 - GASTOS ADMINISTRATIVOS'!H213</f>
        <v>0.90625678887400252</v>
      </c>
      <c r="I206" s="123"/>
      <c r="J206" s="124">
        <f>'36 - GASTOS ADMINISTRATIVOS'!L213/'36 - GASTOS ADMINISTRATIVOS'!J213</f>
        <v>0.879860960071847</v>
      </c>
      <c r="K206" s="16"/>
      <c r="L206" s="17"/>
    </row>
    <row r="207" spans="1:12">
      <c r="A207" s="53" t="s">
        <v>212</v>
      </c>
      <c r="B207" s="27" t="s">
        <v>62</v>
      </c>
      <c r="C207" s="121"/>
      <c r="D207" s="122">
        <f>'36 - GASTOS ADMINISTRATIVOS'!F214/'36 - GASTOS ADMINISTRATIVOS'!D214</f>
        <v>2.0574067507136529</v>
      </c>
      <c r="E207" s="123"/>
      <c r="F207" s="124">
        <f>'36 - GASTOS ADMINISTRATIVOS'!H214/'36 - GASTOS ADMINISTRATIVOS'!F214</f>
        <v>0.93344449254022255</v>
      </c>
      <c r="G207" s="121"/>
      <c r="H207" s="122">
        <f>'36 - GASTOS ADMINISTRATIVOS'!J214/'36 - GASTOS ADMINISTRATIVOS'!H214</f>
        <v>0.90625678887400241</v>
      </c>
      <c r="I207" s="123"/>
      <c r="J207" s="124">
        <f>'36 - GASTOS ADMINISTRATIVOS'!L214/'36 - GASTOS ADMINISTRATIVOS'!J214</f>
        <v>0.879860960071847</v>
      </c>
      <c r="K207" s="16"/>
      <c r="L207" s="17"/>
    </row>
    <row r="208" spans="1:12">
      <c r="A208" s="53" t="s">
        <v>273</v>
      </c>
      <c r="B208" s="21" t="s">
        <v>63</v>
      </c>
      <c r="C208" s="121"/>
      <c r="D208" s="122">
        <f>'36 - GASTOS ADMINISTRATIVOS'!F215/'36 - GASTOS ADMINISTRATIVOS'!D215</f>
        <v>0.11200414693113929</v>
      </c>
      <c r="E208" s="123"/>
      <c r="F208" s="124">
        <f>'36 - GASTOS ADMINISTRATIVOS'!H215/'36 - GASTOS ADMINISTRATIVOS'!F215</f>
        <v>0.93344449254022255</v>
      </c>
      <c r="G208" s="121"/>
      <c r="H208" s="122">
        <f>'36 - GASTOS ADMINISTRATIVOS'!J215/'36 - GASTOS ADMINISTRATIVOS'!H215</f>
        <v>0.90625678887400241</v>
      </c>
      <c r="I208" s="123"/>
      <c r="J208" s="124">
        <f>'36 - GASTOS ADMINISTRATIVOS'!L215/'36 - GASTOS ADMINISTRATIVOS'!J215</f>
        <v>0.87986096007184689</v>
      </c>
      <c r="K208" s="16"/>
      <c r="L208" s="17"/>
    </row>
    <row r="209" spans="1:12">
      <c r="A209" s="53" t="s">
        <v>274</v>
      </c>
      <c r="B209" s="21" t="s">
        <v>64</v>
      </c>
      <c r="C209" s="121"/>
      <c r="D209" s="122"/>
      <c r="E209" s="123"/>
      <c r="F209" s="124"/>
      <c r="G209" s="121"/>
      <c r="H209" s="122"/>
      <c r="I209" s="123"/>
      <c r="J209" s="124"/>
      <c r="K209" s="16"/>
      <c r="L209" s="17"/>
    </row>
    <row r="210" spans="1:12">
      <c r="A210" s="53" t="s">
        <v>213</v>
      </c>
      <c r="B210" s="21" t="s">
        <v>65</v>
      </c>
      <c r="C210" s="121"/>
      <c r="D210" s="122"/>
      <c r="E210" s="123"/>
      <c r="F210" s="124"/>
      <c r="G210" s="121"/>
      <c r="H210" s="122"/>
      <c r="I210" s="123"/>
      <c r="J210" s="124"/>
      <c r="K210" s="16"/>
      <c r="L210" s="17"/>
    </row>
    <row r="211" spans="1:12">
      <c r="A211" s="53" t="s">
        <v>214</v>
      </c>
      <c r="B211" s="20" t="s">
        <v>66</v>
      </c>
      <c r="C211" s="121"/>
      <c r="D211" s="122"/>
      <c r="E211" s="123"/>
      <c r="F211" s="124"/>
      <c r="G211" s="121"/>
      <c r="H211" s="122"/>
      <c r="I211" s="123"/>
      <c r="J211" s="124"/>
      <c r="K211" s="16"/>
      <c r="L211" s="17"/>
    </row>
    <row r="212" spans="1:12">
      <c r="A212" s="53" t="s">
        <v>275</v>
      </c>
      <c r="B212" s="28" t="s">
        <v>67</v>
      </c>
      <c r="C212" s="121"/>
      <c r="D212" s="122">
        <f>'36 - GASTOS ADMINISTRATIVOS'!F219/'36 - GASTOS ADMINISTRATIVOS'!D219</f>
        <v>0.78810643548287662</v>
      </c>
      <c r="E212" s="123"/>
      <c r="F212" s="124">
        <f>'36 - GASTOS ADMINISTRATIVOS'!H219/'36 - GASTOS ADMINISTRATIVOS'!F219</f>
        <v>0.93344449254022255</v>
      </c>
      <c r="G212" s="121"/>
      <c r="H212" s="122">
        <f>'36 - GASTOS ADMINISTRATIVOS'!J219/'36 - GASTOS ADMINISTRATIVOS'!H219</f>
        <v>0.90625678887400241</v>
      </c>
      <c r="I212" s="123"/>
      <c r="J212" s="124">
        <f>'36 - GASTOS ADMINISTRATIVOS'!L219/'36 - GASTOS ADMINISTRATIVOS'!J219</f>
        <v>0.879860960071847</v>
      </c>
      <c r="K212" s="16"/>
      <c r="L212" s="17"/>
    </row>
    <row r="213" spans="1:12">
      <c r="A213" s="54"/>
      <c r="B213" s="23" t="s">
        <v>68</v>
      </c>
      <c r="C213" s="121"/>
      <c r="D213" s="122"/>
      <c r="E213" s="123"/>
      <c r="F213" s="124"/>
      <c r="G213" s="121"/>
      <c r="H213" s="122"/>
      <c r="I213" s="123"/>
      <c r="J213" s="124"/>
      <c r="K213" s="16"/>
      <c r="L213" s="17"/>
    </row>
    <row r="214" spans="1:12">
      <c r="A214" s="53" t="s">
        <v>215</v>
      </c>
      <c r="B214" s="20" t="s">
        <v>69</v>
      </c>
      <c r="C214" s="121"/>
      <c r="D214" s="122">
        <f>'36 - GASTOS ADMINISTRATIVOS'!F221/'36 - GASTOS ADMINISTRATIVOS'!D221</f>
        <v>0.8542703564335582</v>
      </c>
      <c r="E214" s="123"/>
      <c r="F214" s="124">
        <f>'36 - GASTOS ADMINISTRATIVOS'!H221/'36 - GASTOS ADMINISTRATIVOS'!F221</f>
        <v>0.93344449254022266</v>
      </c>
      <c r="G214" s="121"/>
      <c r="H214" s="122">
        <f>'36 - GASTOS ADMINISTRATIVOS'!J221/'36 - GASTOS ADMINISTRATIVOS'!H221</f>
        <v>0.90625678887400263</v>
      </c>
      <c r="I214" s="123"/>
      <c r="J214" s="124">
        <f>'36 - GASTOS ADMINISTRATIVOS'!L221/'36 - GASTOS ADMINISTRATIVOS'!J221</f>
        <v>0.879860960071847</v>
      </c>
      <c r="K214" s="16"/>
      <c r="L214" s="17"/>
    </row>
    <row r="215" spans="1:12">
      <c r="A215" s="53" t="s">
        <v>276</v>
      </c>
      <c r="B215" s="26" t="s">
        <v>70</v>
      </c>
      <c r="C215" s="121"/>
      <c r="D215" s="122"/>
      <c r="E215" s="123"/>
      <c r="F215" s="124"/>
      <c r="G215" s="121"/>
      <c r="H215" s="122"/>
      <c r="I215" s="123"/>
      <c r="J215" s="124"/>
      <c r="K215" s="16"/>
      <c r="L215" s="17"/>
    </row>
    <row r="216" spans="1:12">
      <c r="A216" s="53" t="s">
        <v>277</v>
      </c>
      <c r="B216" s="26" t="s">
        <v>71</v>
      </c>
      <c r="C216" s="121">
        <f>'36 - GASTOS ADMINISTRATIVOS'!E223/'36 - GASTOS ADMINISTRATIVOS'!C223</f>
        <v>0.97087378640776689</v>
      </c>
      <c r="D216" s="122"/>
      <c r="E216" s="123">
        <f>'36 - GASTOS ADMINISTRATIVOS'!G223/'36 - GASTOS ADMINISTRATIVOS'!E223</f>
        <v>0.93344449254022255</v>
      </c>
      <c r="F216" s="124"/>
      <c r="G216" s="121">
        <f>'36 - GASTOS ADMINISTRATIVOS'!I223/'36 - GASTOS ADMINISTRATIVOS'!G223</f>
        <v>0.90625678887400241</v>
      </c>
      <c r="H216" s="122"/>
      <c r="I216" s="123">
        <f>'36 - GASTOS ADMINISTRATIVOS'!K223/'36 - GASTOS ADMINISTRATIVOS'!I223</f>
        <v>0.879860960071847</v>
      </c>
      <c r="J216" s="124"/>
      <c r="K216" s="16"/>
      <c r="L216" s="17"/>
    </row>
    <row r="217" spans="1:12">
      <c r="A217" s="53" t="s">
        <v>278</v>
      </c>
      <c r="B217" s="26" t="s">
        <v>72</v>
      </c>
      <c r="C217" s="121"/>
      <c r="D217" s="122"/>
      <c r="E217" s="123"/>
      <c r="F217" s="124"/>
      <c r="G217" s="121"/>
      <c r="H217" s="122"/>
      <c r="I217" s="123"/>
      <c r="J217" s="124"/>
      <c r="K217" s="16"/>
      <c r="L217" s="17"/>
    </row>
    <row r="218" spans="1:12">
      <c r="A218" s="53" t="s">
        <v>279</v>
      </c>
      <c r="B218" s="26" t="s">
        <v>73</v>
      </c>
      <c r="C218" s="121"/>
      <c r="D218" s="122">
        <f>'36 - GASTOS ADMINISTRATIVOS'!F225/'36 - GASTOS ADMINISTRATIVOS'!D225</f>
        <v>0.98415674799962605</v>
      </c>
      <c r="E218" s="123"/>
      <c r="F218" s="124">
        <f>'36 - GASTOS ADMINISTRATIVOS'!H225/'36 - GASTOS ADMINISTRATIVOS'!F225</f>
        <v>0.93344449254022266</v>
      </c>
      <c r="G218" s="121"/>
      <c r="H218" s="122">
        <f>'36 - GASTOS ADMINISTRATIVOS'!J225/'36 - GASTOS ADMINISTRATIVOS'!H225</f>
        <v>0.90625678887400252</v>
      </c>
      <c r="I218" s="123"/>
      <c r="J218" s="124">
        <f>'36 - GASTOS ADMINISTRATIVOS'!L225/'36 - GASTOS ADMINISTRATIVOS'!J225</f>
        <v>0.87986096007184689</v>
      </c>
      <c r="K218" s="16"/>
      <c r="L218" s="17"/>
    </row>
    <row r="219" spans="1:12">
      <c r="A219" s="53" t="s">
        <v>280</v>
      </c>
      <c r="B219" s="26" t="s">
        <v>74</v>
      </c>
      <c r="C219" s="121"/>
      <c r="D219" s="122"/>
      <c r="E219" s="123"/>
      <c r="F219" s="124"/>
      <c r="G219" s="121"/>
      <c r="H219" s="122"/>
      <c r="I219" s="123"/>
      <c r="J219" s="124"/>
      <c r="K219" s="16"/>
      <c r="L219" s="17"/>
    </row>
    <row r="220" spans="1:12">
      <c r="A220" s="53" t="s">
        <v>216</v>
      </c>
      <c r="B220" s="26" t="s">
        <v>75</v>
      </c>
      <c r="C220" s="121"/>
      <c r="D220" s="122"/>
      <c r="E220" s="123"/>
      <c r="F220" s="124"/>
      <c r="G220" s="121"/>
      <c r="H220" s="122"/>
      <c r="I220" s="123"/>
      <c r="J220" s="124"/>
      <c r="K220" s="16"/>
      <c r="L220" s="17"/>
    </row>
    <row r="221" spans="1:12">
      <c r="A221" s="53" t="s">
        <v>281</v>
      </c>
      <c r="B221" s="26" t="s">
        <v>76</v>
      </c>
      <c r="C221" s="121"/>
      <c r="D221" s="122"/>
      <c r="E221" s="123"/>
      <c r="F221" s="124"/>
      <c r="G221" s="121"/>
      <c r="H221" s="122"/>
      <c r="I221" s="123"/>
      <c r="J221" s="124"/>
      <c r="K221" s="16"/>
      <c r="L221" s="17"/>
    </row>
    <row r="222" spans="1:12">
      <c r="A222" s="53" t="s">
        <v>282</v>
      </c>
      <c r="B222" s="26" t="s">
        <v>77</v>
      </c>
      <c r="C222" s="121"/>
      <c r="D222" s="122"/>
      <c r="E222" s="123"/>
      <c r="F222" s="124"/>
      <c r="G222" s="121"/>
      <c r="H222" s="122"/>
      <c r="I222" s="123"/>
      <c r="J222" s="124"/>
      <c r="K222" s="16"/>
      <c r="L222" s="17"/>
    </row>
    <row r="223" spans="1:12">
      <c r="A223" s="53" t="s">
        <v>283</v>
      </c>
      <c r="B223" s="26" t="s">
        <v>78</v>
      </c>
      <c r="C223" s="121"/>
      <c r="D223" s="122"/>
      <c r="E223" s="123"/>
      <c r="F223" s="124"/>
      <c r="G223" s="121"/>
      <c r="H223" s="122"/>
      <c r="I223" s="123"/>
      <c r="J223" s="124"/>
      <c r="K223" s="16"/>
      <c r="L223" s="17"/>
    </row>
    <row r="224" spans="1:12">
      <c r="A224" s="53" t="s">
        <v>217</v>
      </c>
      <c r="B224" s="26" t="s">
        <v>79</v>
      </c>
      <c r="C224" s="121">
        <f>'36 - GASTOS ADMINISTRATIVOS'!E231/'36 - GASTOS ADMINISTRATIVOS'!C231</f>
        <v>0.78549659094479529</v>
      </c>
      <c r="D224" s="122"/>
      <c r="E224" s="123">
        <f>'36 - GASTOS ADMINISTRATIVOS'!G231/'36 - GASTOS ADMINISTRATIVOS'!E231</f>
        <v>0.93344449254022255</v>
      </c>
      <c r="F224" s="124"/>
      <c r="G224" s="121">
        <f>'36 - GASTOS ADMINISTRATIVOS'!I231/'36 - GASTOS ADMINISTRATIVOS'!G231</f>
        <v>0.90625678887400241</v>
      </c>
      <c r="H224" s="122"/>
      <c r="I224" s="123">
        <f>'36 - GASTOS ADMINISTRATIVOS'!K231/'36 - GASTOS ADMINISTRATIVOS'!I231</f>
        <v>0.87986096007184689</v>
      </c>
      <c r="J224" s="124"/>
      <c r="K224" s="16"/>
      <c r="L224" s="17"/>
    </row>
    <row r="225" spans="1:12">
      <c r="A225" s="54"/>
      <c r="B225" s="23" t="s">
        <v>40</v>
      </c>
      <c r="C225" s="121"/>
      <c r="D225" s="122"/>
      <c r="E225" s="123"/>
      <c r="F225" s="124"/>
      <c r="G225" s="121"/>
      <c r="H225" s="122"/>
      <c r="I225" s="123"/>
      <c r="J225" s="124"/>
      <c r="K225" s="16"/>
      <c r="L225" s="17"/>
    </row>
    <row r="226" spans="1:12">
      <c r="A226" s="53" t="s">
        <v>218</v>
      </c>
      <c r="B226" s="20" t="s">
        <v>80</v>
      </c>
      <c r="C226" s="121"/>
      <c r="D226" s="122"/>
      <c r="E226" s="123"/>
      <c r="F226" s="124"/>
      <c r="G226" s="121"/>
      <c r="H226" s="122"/>
      <c r="I226" s="123"/>
      <c r="J226" s="124"/>
      <c r="K226" s="16"/>
      <c r="L226" s="17"/>
    </row>
    <row r="227" spans="1:12">
      <c r="A227" s="53" t="s">
        <v>284</v>
      </c>
      <c r="B227" s="30" t="s">
        <v>81</v>
      </c>
      <c r="C227" s="121"/>
      <c r="D227" s="122"/>
      <c r="E227" s="123"/>
      <c r="F227" s="124"/>
      <c r="G227" s="121"/>
      <c r="H227" s="122"/>
      <c r="I227" s="123"/>
      <c r="J227" s="124"/>
      <c r="K227" s="16"/>
      <c r="L227" s="17"/>
    </row>
    <row r="228" spans="1:12">
      <c r="A228" s="53" t="s">
        <v>219</v>
      </c>
      <c r="B228" s="30" t="s">
        <v>82</v>
      </c>
      <c r="C228" s="121"/>
      <c r="D228" s="122"/>
      <c r="E228" s="123"/>
      <c r="F228" s="124"/>
      <c r="G228" s="121"/>
      <c r="H228" s="122"/>
      <c r="I228" s="123"/>
      <c r="J228" s="124"/>
      <c r="K228" s="16"/>
      <c r="L228" s="17"/>
    </row>
    <row r="229" spans="1:12">
      <c r="A229" s="53" t="s">
        <v>220</v>
      </c>
      <c r="B229" s="30" t="s">
        <v>83</v>
      </c>
      <c r="C229" s="121"/>
      <c r="D229" s="122"/>
      <c r="E229" s="123"/>
      <c r="F229" s="124"/>
      <c r="G229" s="121"/>
      <c r="H229" s="122"/>
      <c r="I229" s="123"/>
      <c r="J229" s="124"/>
      <c r="K229" s="16"/>
      <c r="L229" s="17"/>
    </row>
    <row r="230" spans="1:12">
      <c r="A230" s="54"/>
      <c r="B230" s="23" t="s">
        <v>40</v>
      </c>
      <c r="C230" s="121"/>
      <c r="D230" s="122"/>
      <c r="E230" s="123"/>
      <c r="F230" s="124"/>
      <c r="G230" s="121"/>
      <c r="H230" s="122"/>
      <c r="I230" s="123"/>
      <c r="J230" s="124"/>
      <c r="K230" s="16"/>
      <c r="L230" s="17"/>
    </row>
    <row r="231" spans="1:12">
      <c r="A231" s="53" t="s">
        <v>285</v>
      </c>
      <c r="B231" s="20" t="s">
        <v>84</v>
      </c>
      <c r="C231" s="121">
        <f>'36 - GASTOS ADMINISTRATIVOS'!E238/'36 - GASTOS ADMINISTRATIVOS'!C238</f>
        <v>0.2002581492757137</v>
      </c>
      <c r="D231" s="122"/>
      <c r="E231" s="123">
        <f>'36 - GASTOS ADMINISTRATIVOS'!G238/'36 - GASTOS ADMINISTRATIVOS'!E238</f>
        <v>0.93344449254022255</v>
      </c>
      <c r="F231" s="124"/>
      <c r="G231" s="121">
        <f>'36 - GASTOS ADMINISTRATIVOS'!I238/'36 - GASTOS ADMINISTRATIVOS'!G238</f>
        <v>0.90625678887400241</v>
      </c>
      <c r="H231" s="122"/>
      <c r="I231" s="123">
        <f>'36 - GASTOS ADMINISTRATIVOS'!K238/'36 - GASTOS ADMINISTRATIVOS'!I238</f>
        <v>0.87986096007184689</v>
      </c>
      <c r="J231" s="124"/>
      <c r="K231" s="16"/>
      <c r="L231" s="17"/>
    </row>
    <row r="232" spans="1:12">
      <c r="A232" s="53" t="s">
        <v>286</v>
      </c>
      <c r="B232" s="26" t="s">
        <v>85</v>
      </c>
      <c r="C232" s="121">
        <f>'36 - GASTOS ADMINISTRATIVOS'!E239/'36 - GASTOS ADMINISTRATIVOS'!C239</f>
        <v>3.245450412668486</v>
      </c>
      <c r="D232" s="122"/>
      <c r="E232" s="123">
        <f>'36 - GASTOS ADMINISTRATIVOS'!G239/'36 - GASTOS ADMINISTRATIVOS'!E239</f>
        <v>0.93344449254022255</v>
      </c>
      <c r="F232" s="124"/>
      <c r="G232" s="121">
        <f>'36 - GASTOS ADMINISTRATIVOS'!I239/'36 - GASTOS ADMINISTRATIVOS'!G239</f>
        <v>0.90625678887400241</v>
      </c>
      <c r="H232" s="122"/>
      <c r="I232" s="123">
        <f>'36 - GASTOS ADMINISTRATIVOS'!K239/'36 - GASTOS ADMINISTRATIVOS'!I239</f>
        <v>0.87986096007184689</v>
      </c>
      <c r="J232" s="124"/>
      <c r="K232" s="16"/>
      <c r="L232" s="17"/>
    </row>
    <row r="233" spans="1:12">
      <c r="A233" s="53" t="s">
        <v>287</v>
      </c>
      <c r="B233" s="26" t="s">
        <v>86</v>
      </c>
      <c r="C233" s="121"/>
      <c r="D233" s="122"/>
      <c r="E233" s="123"/>
      <c r="F233" s="124"/>
      <c r="G233" s="121"/>
      <c r="H233" s="122"/>
      <c r="I233" s="123"/>
      <c r="J233" s="124"/>
      <c r="K233" s="16"/>
      <c r="L233" s="17"/>
    </row>
    <row r="234" spans="1:12">
      <c r="A234" s="54"/>
      <c r="B234" s="23" t="s">
        <v>40</v>
      </c>
      <c r="C234" s="121"/>
      <c r="D234" s="122">
        <f>'36 - GASTOS ADMINISTRATIVOS'!F241/'36 - GASTOS ADMINISTRATIVOS'!D241</f>
        <v>0.25772554750777177</v>
      </c>
      <c r="E234" s="123"/>
      <c r="F234" s="124">
        <f>'36 - GASTOS ADMINISTRATIVOS'!H241/'36 - GASTOS ADMINISTRATIVOS'!F241</f>
        <v>0.93344449254022255</v>
      </c>
      <c r="G234" s="121"/>
      <c r="H234" s="122">
        <f>'36 - GASTOS ADMINISTRATIVOS'!J241/'36 - GASTOS ADMINISTRATIVOS'!H241</f>
        <v>0.90625678887400241</v>
      </c>
      <c r="I234" s="123"/>
      <c r="J234" s="124">
        <f>'36 - GASTOS ADMINISTRATIVOS'!L241/'36 - GASTOS ADMINISTRATIVOS'!J241</f>
        <v>0.87986096007184689</v>
      </c>
      <c r="K234" s="16"/>
      <c r="L234" s="17"/>
    </row>
    <row r="235" spans="1:12">
      <c r="A235" s="54" t="s">
        <v>250</v>
      </c>
      <c r="B235" s="25" t="s">
        <v>87</v>
      </c>
      <c r="C235" s="121"/>
      <c r="D235" s="122"/>
      <c r="E235" s="123"/>
      <c r="F235" s="124"/>
      <c r="G235" s="121"/>
      <c r="H235" s="122"/>
      <c r="I235" s="123"/>
      <c r="J235" s="124"/>
      <c r="K235" s="16"/>
      <c r="L235" s="17"/>
    </row>
    <row r="236" spans="1:12">
      <c r="A236" s="54" t="s">
        <v>246</v>
      </c>
      <c r="B236" s="24" t="s">
        <v>88</v>
      </c>
      <c r="C236" s="121"/>
      <c r="D236" s="122"/>
      <c r="E236" s="123"/>
      <c r="F236" s="124"/>
      <c r="G236" s="121"/>
      <c r="H236" s="122"/>
      <c r="I236" s="123"/>
      <c r="J236" s="124"/>
      <c r="K236" s="16"/>
      <c r="L236" s="17"/>
    </row>
    <row r="237" spans="1:12">
      <c r="A237" s="54" t="s">
        <v>247</v>
      </c>
      <c r="B237" s="24" t="s">
        <v>88</v>
      </c>
      <c r="C237" s="121"/>
      <c r="D237" s="122"/>
      <c r="E237" s="123"/>
      <c r="F237" s="124"/>
      <c r="G237" s="121"/>
      <c r="H237" s="122"/>
      <c r="I237" s="123"/>
      <c r="J237" s="124"/>
      <c r="K237" s="16"/>
      <c r="L237" s="17"/>
    </row>
    <row r="238" spans="1:12">
      <c r="A238" s="54" t="s">
        <v>248</v>
      </c>
      <c r="B238" s="24" t="s">
        <v>88</v>
      </c>
      <c r="C238" s="121"/>
      <c r="D238" s="122"/>
      <c r="E238" s="123"/>
      <c r="F238" s="124"/>
      <c r="G238" s="121"/>
      <c r="H238" s="122"/>
      <c r="I238" s="123"/>
      <c r="J238" s="124"/>
      <c r="K238" s="16"/>
      <c r="L238" s="17"/>
    </row>
    <row r="239" spans="1:12">
      <c r="A239" s="54" t="s">
        <v>249</v>
      </c>
      <c r="B239" s="24" t="s">
        <v>88</v>
      </c>
      <c r="C239" s="121"/>
      <c r="D239" s="122"/>
      <c r="E239" s="123"/>
      <c r="F239" s="124"/>
      <c r="G239" s="121"/>
      <c r="H239" s="122"/>
      <c r="I239" s="123"/>
      <c r="J239" s="124"/>
      <c r="K239" s="16"/>
      <c r="L239" s="17"/>
    </row>
    <row r="240" spans="1:12">
      <c r="A240" s="53" t="s">
        <v>213</v>
      </c>
      <c r="B240" s="15" t="s">
        <v>89</v>
      </c>
      <c r="C240" s="121">
        <f>'36 - GASTOS ADMINISTRATIVOS'!E247/'36 - GASTOS ADMINISTRATIVOS'!C247</f>
        <v>0.4128350123511263</v>
      </c>
      <c r="D240" s="122"/>
      <c r="E240" s="123">
        <f>'36 - GASTOS ADMINISTRATIVOS'!G247/'36 - GASTOS ADMINISTRATIVOS'!E247</f>
        <v>0.64724919093851119</v>
      </c>
      <c r="F240" s="124"/>
      <c r="G240" s="121">
        <f>'36 - GASTOS ADMINISTRATIVOS'!I247/'36 - GASTOS ADMINISTRATIVOS'!G247</f>
        <v>0.72815533980582525</v>
      </c>
      <c r="H240" s="122"/>
      <c r="I240" s="123">
        <f>'36 - GASTOS ADMINISTRATIVOS'!K247/'36 - GASTOS ADMINISTRATIVOS'!I247</f>
        <v>0.6472491909385113</v>
      </c>
      <c r="J240" s="124"/>
      <c r="K240" s="16"/>
      <c r="L240" s="17"/>
    </row>
    <row r="241" spans="1:12">
      <c r="A241" s="53" t="s">
        <v>263</v>
      </c>
      <c r="B241" s="29" t="s">
        <v>90</v>
      </c>
      <c r="C241" s="121"/>
      <c r="D241" s="122"/>
      <c r="E241" s="123"/>
      <c r="F241" s="124"/>
      <c r="G241" s="121"/>
      <c r="H241" s="122"/>
      <c r="I241" s="123"/>
      <c r="J241" s="124"/>
      <c r="K241" s="16"/>
      <c r="L241" s="17"/>
    </row>
    <row r="242" spans="1:12">
      <c r="A242" s="53" t="s">
        <v>264</v>
      </c>
      <c r="B242" s="29" t="s">
        <v>91</v>
      </c>
      <c r="C242" s="121">
        <f>'36 - GASTOS ADMINISTRATIVOS'!E249/'36 - GASTOS ADMINISTRATIVOS'!C249</f>
        <v>0</v>
      </c>
      <c r="D242" s="122"/>
      <c r="E242" s="123"/>
      <c r="F242" s="124"/>
      <c r="G242" s="121"/>
      <c r="H242" s="122"/>
      <c r="I242" s="123"/>
      <c r="J242" s="124"/>
      <c r="K242" s="16"/>
      <c r="L242" s="17"/>
    </row>
    <row r="243" spans="1:12">
      <c r="A243" s="53" t="s">
        <v>265</v>
      </c>
      <c r="B243" s="29" t="s">
        <v>92</v>
      </c>
      <c r="C243" s="121">
        <f>'36 - GASTOS ADMINISTRATIVOS'!E250/'36 - GASTOS ADMINISTRATIVOS'!C250</f>
        <v>1.0216092233009708</v>
      </c>
      <c r="D243" s="122"/>
      <c r="E243" s="123">
        <f>'36 - GASTOS ADMINISTRATIVOS'!G250/'36 - GASTOS ADMINISTRATIVOS'!E250</f>
        <v>0.93344449254022255</v>
      </c>
      <c r="F243" s="124"/>
      <c r="G243" s="121">
        <f>'36 - GASTOS ADMINISTRATIVOS'!I250/'36 - GASTOS ADMINISTRATIVOS'!G250</f>
        <v>0.90625678887400252</v>
      </c>
      <c r="H243" s="122"/>
      <c r="I243" s="123">
        <f>'36 - GASTOS ADMINISTRATIVOS'!K250/'36 - GASTOS ADMINISTRATIVOS'!I250</f>
        <v>0.879860960071847</v>
      </c>
      <c r="J243" s="124"/>
      <c r="K243" s="16"/>
      <c r="L243" s="17"/>
    </row>
    <row r="244" spans="1:12">
      <c r="A244" s="54"/>
      <c r="B244" s="26" t="s">
        <v>93</v>
      </c>
      <c r="C244" s="121"/>
      <c r="D244" s="122"/>
      <c r="E244" s="123"/>
      <c r="F244" s="124"/>
      <c r="G244" s="121"/>
      <c r="H244" s="122"/>
      <c r="I244" s="123"/>
      <c r="J244" s="124"/>
      <c r="K244" s="16"/>
      <c r="L244" s="17"/>
    </row>
    <row r="245" spans="1:12">
      <c r="A245" s="54"/>
      <c r="B245" s="26" t="s">
        <v>93</v>
      </c>
      <c r="C245" s="121"/>
      <c r="D245" s="122"/>
      <c r="E245" s="123"/>
      <c r="F245" s="124"/>
      <c r="G245" s="121"/>
      <c r="H245" s="122"/>
      <c r="I245" s="123"/>
      <c r="J245" s="124"/>
      <c r="K245" s="16"/>
      <c r="L245" s="17"/>
    </row>
    <row r="246" spans="1:12">
      <c r="A246" s="54"/>
      <c r="B246" s="26" t="s">
        <v>93</v>
      </c>
      <c r="C246" s="121"/>
      <c r="D246" s="122"/>
      <c r="E246" s="123"/>
      <c r="F246" s="124"/>
      <c r="G246" s="121"/>
      <c r="H246" s="122"/>
      <c r="I246" s="123"/>
      <c r="J246" s="124"/>
      <c r="K246" s="16"/>
      <c r="L246" s="17"/>
    </row>
    <row r="247" spans="1:12">
      <c r="A247" s="54"/>
      <c r="B247" s="26" t="s">
        <v>93</v>
      </c>
      <c r="C247" s="121"/>
      <c r="D247" s="122"/>
      <c r="E247" s="123"/>
      <c r="F247" s="124"/>
      <c r="G247" s="121"/>
      <c r="H247" s="122"/>
      <c r="I247" s="123"/>
      <c r="J247" s="124"/>
      <c r="K247" s="16"/>
      <c r="L247" s="17"/>
    </row>
    <row r="248" spans="1:12" ht="15" thickBot="1">
      <c r="A248" s="59"/>
      <c r="B248" s="32" t="s">
        <v>94</v>
      </c>
      <c r="C248" s="121"/>
      <c r="D248" s="122"/>
      <c r="E248" s="123"/>
      <c r="F248" s="124"/>
      <c r="G248" s="121"/>
      <c r="H248" s="122"/>
      <c r="I248" s="123"/>
      <c r="J248" s="124"/>
      <c r="K248" s="33"/>
      <c r="L248" s="34"/>
    </row>
    <row r="249" spans="1:12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49" customFormat="1" ht="18" customHeight="1" thickBot="1">
      <c r="A250" s="47">
        <v>2</v>
      </c>
      <c r="B250" s="48" t="s">
        <v>290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8"/>
    </row>
  </sheetData>
  <mergeCells count="16">
    <mergeCell ref="A12:A14"/>
    <mergeCell ref="B12:B14"/>
    <mergeCell ref="C12:L12"/>
    <mergeCell ref="C13:D13"/>
    <mergeCell ref="E13:F13"/>
    <mergeCell ref="G13:H13"/>
    <mergeCell ref="I13:J13"/>
    <mergeCell ref="K13:L13"/>
    <mergeCell ref="A145:A147"/>
    <mergeCell ref="B145:B147"/>
    <mergeCell ref="C145:L145"/>
    <mergeCell ref="C146:D146"/>
    <mergeCell ref="E146:F146"/>
    <mergeCell ref="G146:H146"/>
    <mergeCell ref="I146:J146"/>
    <mergeCell ref="K146:L146"/>
  </mergeCells>
  <phoneticPr fontId="0" type="noConversion"/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36 -COSTOS OPERATIVOS</vt:lpstr>
      <vt:lpstr>36 - GASTOS ADMINISTRATIVOS</vt:lpstr>
      <vt:lpstr>36 - VARIACIONES OPERATIVOS</vt:lpstr>
      <vt:lpstr>36 - VARIACIONES ADMINISTRATIVO</vt:lpstr>
      <vt:lpstr>Hoja1</vt:lpstr>
      <vt:lpstr>'36 -COSTOS OPERATIVOS'!Área_de_impresión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dcterms:created xsi:type="dcterms:W3CDTF">2013-07-20T22:40:30Z</dcterms:created>
  <dcterms:modified xsi:type="dcterms:W3CDTF">2014-06-05T04:30:27Z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